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Бюджет" sheetId="1" r:id="rId1"/>
  </sheets>
  <calcPr calcId="145621"/>
</workbook>
</file>

<file path=xl/calcChain.xml><?xml version="1.0" encoding="utf-8"?>
<calcChain xmlns="http://schemas.openxmlformats.org/spreadsheetml/2006/main">
  <c r="G12" i="1" l="1"/>
  <c r="I12" i="1" s="1"/>
  <c r="G13" i="1"/>
  <c r="I13" i="1" s="1"/>
  <c r="G14" i="1"/>
  <c r="I14" i="1" s="1"/>
  <c r="G15" i="1"/>
  <c r="I15" i="1" s="1"/>
  <c r="G16" i="1"/>
  <c r="I16" i="1" s="1"/>
  <c r="G17" i="1"/>
  <c r="I17" i="1" s="1"/>
  <c r="G18" i="1"/>
  <c r="I18" i="1" s="1"/>
  <c r="G19" i="1"/>
  <c r="I19" i="1" s="1"/>
  <c r="G20" i="1"/>
  <c r="I20" i="1" s="1"/>
  <c r="G21" i="1"/>
  <c r="I21" i="1" s="1"/>
  <c r="G22" i="1"/>
  <c r="I22" i="1" s="1"/>
  <c r="G23" i="1"/>
  <c r="I23" i="1" s="1"/>
  <c r="G24" i="1"/>
  <c r="I24" i="1" s="1"/>
  <c r="G25" i="1"/>
  <c r="I25" i="1" s="1"/>
  <c r="G26" i="1"/>
  <c r="I26" i="1" s="1"/>
  <c r="G27" i="1"/>
  <c r="I27" i="1" s="1"/>
  <c r="G28" i="1"/>
  <c r="I28" i="1" s="1"/>
  <c r="G29" i="1"/>
  <c r="I29" i="1" s="1"/>
  <c r="G30" i="1"/>
  <c r="I30" i="1" s="1"/>
  <c r="G31" i="1"/>
  <c r="I31" i="1" s="1"/>
  <c r="G32" i="1"/>
  <c r="I32" i="1" s="1"/>
  <c r="G33" i="1"/>
  <c r="I33" i="1" s="1"/>
  <c r="G34" i="1"/>
  <c r="I34" i="1" s="1"/>
  <c r="G35" i="1"/>
  <c r="I35" i="1" s="1"/>
  <c r="G36" i="1"/>
  <c r="I36" i="1" s="1"/>
  <c r="G37" i="1"/>
  <c r="I37" i="1" s="1"/>
  <c r="G38" i="1"/>
  <c r="I38" i="1" s="1"/>
  <c r="G39" i="1"/>
  <c r="I39" i="1" s="1"/>
  <c r="G40" i="1"/>
  <c r="I40" i="1" s="1"/>
  <c r="G41" i="1"/>
  <c r="I41" i="1" s="1"/>
  <c r="G42" i="1"/>
  <c r="I42" i="1" s="1"/>
  <c r="G43" i="1"/>
  <c r="I43" i="1" s="1"/>
  <c r="G44" i="1"/>
  <c r="I44" i="1" s="1"/>
  <c r="G45" i="1"/>
  <c r="I45" i="1" s="1"/>
  <c r="G46" i="1"/>
  <c r="I46" i="1" s="1"/>
  <c r="G47" i="1"/>
  <c r="I47" i="1" s="1"/>
  <c r="G48" i="1"/>
  <c r="I48" i="1" s="1"/>
  <c r="G49" i="1"/>
  <c r="I49" i="1" s="1"/>
  <c r="G50" i="1"/>
  <c r="I50" i="1" s="1"/>
  <c r="G51" i="1"/>
  <c r="I51" i="1" s="1"/>
  <c r="G52" i="1"/>
  <c r="I52" i="1" s="1"/>
  <c r="G53" i="1"/>
  <c r="I53" i="1" s="1"/>
  <c r="G54" i="1"/>
  <c r="I54" i="1" s="1"/>
  <c r="G55" i="1"/>
  <c r="I55" i="1" s="1"/>
  <c r="G56" i="1"/>
  <c r="I56" i="1" s="1"/>
  <c r="G57" i="1"/>
  <c r="I57" i="1" s="1"/>
  <c r="G58" i="1"/>
  <c r="I58" i="1" s="1"/>
  <c r="G59" i="1"/>
  <c r="I59" i="1" s="1"/>
  <c r="G60" i="1"/>
  <c r="I60" i="1" s="1"/>
  <c r="G61" i="1"/>
  <c r="I61" i="1" s="1"/>
  <c r="G62" i="1"/>
  <c r="I62" i="1" s="1"/>
  <c r="G63" i="1"/>
  <c r="I63" i="1" s="1"/>
  <c r="G64" i="1"/>
  <c r="I64" i="1" s="1"/>
  <c r="G65" i="1"/>
  <c r="I65" i="1" s="1"/>
  <c r="G66" i="1"/>
  <c r="I66" i="1" s="1"/>
  <c r="G67" i="1"/>
  <c r="I67" i="1" s="1"/>
  <c r="G68" i="1"/>
  <c r="I68" i="1" s="1"/>
  <c r="G69" i="1"/>
  <c r="I69" i="1" s="1"/>
  <c r="G70" i="1"/>
  <c r="I70" i="1" s="1"/>
  <c r="G71" i="1"/>
  <c r="I71" i="1" s="1"/>
  <c r="G72" i="1"/>
  <c r="I72" i="1" s="1"/>
  <c r="G73" i="1"/>
  <c r="I73" i="1" s="1"/>
  <c r="G74" i="1"/>
  <c r="I74" i="1" s="1"/>
  <c r="G75" i="1"/>
  <c r="I75" i="1" s="1"/>
  <c r="G76" i="1"/>
  <c r="I76" i="1" s="1"/>
  <c r="G77" i="1"/>
  <c r="I77" i="1" s="1"/>
  <c r="G78" i="1"/>
  <c r="I78" i="1" s="1"/>
  <c r="G79" i="1"/>
  <c r="I79" i="1" s="1"/>
  <c r="G80" i="1"/>
  <c r="I80" i="1" s="1"/>
  <c r="G81" i="1"/>
  <c r="I81" i="1" s="1"/>
  <c r="G82" i="1"/>
  <c r="I82" i="1" s="1"/>
  <c r="G83" i="1"/>
  <c r="I83" i="1" s="1"/>
  <c r="G84" i="1"/>
  <c r="I84" i="1" s="1"/>
  <c r="G85" i="1"/>
  <c r="I85" i="1" s="1"/>
  <c r="G86" i="1"/>
  <c r="I86" i="1" s="1"/>
  <c r="G87" i="1"/>
  <c r="I87" i="1" s="1"/>
  <c r="G88" i="1"/>
  <c r="I88" i="1" s="1"/>
  <c r="G89" i="1"/>
  <c r="I89" i="1" s="1"/>
  <c r="G90" i="1"/>
  <c r="I90" i="1" s="1"/>
  <c r="G91" i="1"/>
  <c r="I91" i="1" s="1"/>
  <c r="G92" i="1"/>
  <c r="I92" i="1" s="1"/>
  <c r="G93" i="1"/>
  <c r="I93" i="1" s="1"/>
  <c r="G94" i="1"/>
  <c r="I94" i="1" s="1"/>
  <c r="G95" i="1"/>
  <c r="I95" i="1" s="1"/>
  <c r="G96" i="1"/>
  <c r="I96" i="1" s="1"/>
  <c r="G97" i="1"/>
  <c r="I97" i="1" s="1"/>
  <c r="G98" i="1"/>
  <c r="I98" i="1" s="1"/>
  <c r="G99" i="1"/>
  <c r="I99" i="1" s="1"/>
  <c r="G100" i="1"/>
  <c r="I100" i="1" s="1"/>
  <c r="G101" i="1"/>
  <c r="I101" i="1" s="1"/>
  <c r="G102" i="1"/>
  <c r="I102" i="1" s="1"/>
  <c r="G103" i="1"/>
  <c r="I103" i="1" s="1"/>
  <c r="G104" i="1"/>
  <c r="I104" i="1" s="1"/>
  <c r="G105" i="1"/>
  <c r="I105" i="1" s="1"/>
  <c r="G106" i="1"/>
  <c r="I106" i="1" s="1"/>
  <c r="G107" i="1"/>
  <c r="I107" i="1" s="1"/>
  <c r="G108" i="1"/>
  <c r="I108" i="1" s="1"/>
  <c r="G109" i="1"/>
  <c r="I109" i="1" s="1"/>
  <c r="G110" i="1"/>
  <c r="I110" i="1" s="1"/>
  <c r="G111" i="1"/>
  <c r="I111" i="1" s="1"/>
  <c r="G112" i="1"/>
  <c r="I112" i="1" s="1"/>
  <c r="G113" i="1"/>
  <c r="I113" i="1" s="1"/>
  <c r="G114" i="1"/>
  <c r="I114" i="1" s="1"/>
  <c r="G115" i="1"/>
  <c r="I115" i="1" s="1"/>
  <c r="G116" i="1"/>
  <c r="I116" i="1" s="1"/>
  <c r="G117" i="1"/>
  <c r="I117" i="1" s="1"/>
  <c r="G118" i="1"/>
  <c r="I118" i="1" s="1"/>
  <c r="G119" i="1"/>
  <c r="I119" i="1" s="1"/>
  <c r="G120" i="1"/>
  <c r="I120" i="1" s="1"/>
  <c r="G121" i="1"/>
  <c r="I121" i="1" s="1"/>
  <c r="G122" i="1"/>
  <c r="I122" i="1" s="1"/>
  <c r="G123" i="1"/>
  <c r="I123" i="1" s="1"/>
  <c r="G124" i="1"/>
  <c r="I124" i="1" s="1"/>
  <c r="G125" i="1"/>
  <c r="I125" i="1" s="1"/>
  <c r="G126" i="1"/>
  <c r="I126" i="1" s="1"/>
  <c r="G127" i="1"/>
  <c r="I127" i="1" s="1"/>
  <c r="G128" i="1"/>
  <c r="I128" i="1" s="1"/>
  <c r="G129" i="1"/>
  <c r="I129" i="1" s="1"/>
  <c r="G130" i="1"/>
  <c r="I130" i="1" s="1"/>
  <c r="G131" i="1"/>
  <c r="I131" i="1" s="1"/>
  <c r="G132" i="1"/>
  <c r="I132" i="1" s="1"/>
  <c r="G133" i="1"/>
  <c r="I133" i="1" s="1"/>
  <c r="G134" i="1"/>
  <c r="I134" i="1" s="1"/>
  <c r="G135" i="1"/>
  <c r="I135" i="1" s="1"/>
  <c r="G136" i="1"/>
  <c r="I136" i="1" s="1"/>
  <c r="G137" i="1"/>
  <c r="I137" i="1" s="1"/>
  <c r="G138" i="1"/>
  <c r="I138" i="1" s="1"/>
  <c r="G139" i="1"/>
  <c r="I139" i="1" s="1"/>
  <c r="G140" i="1"/>
  <c r="I140" i="1" s="1"/>
  <c r="G141" i="1"/>
  <c r="I141" i="1" s="1"/>
  <c r="G142" i="1"/>
  <c r="I142" i="1" s="1"/>
  <c r="G143" i="1"/>
  <c r="I143" i="1" s="1"/>
  <c r="G144" i="1"/>
  <c r="I144" i="1" s="1"/>
  <c r="G145" i="1"/>
  <c r="I145" i="1" s="1"/>
  <c r="G146" i="1"/>
  <c r="I146" i="1" s="1"/>
  <c r="G147" i="1"/>
  <c r="I147" i="1" s="1"/>
  <c r="G148" i="1"/>
  <c r="I148" i="1" s="1"/>
  <c r="G149" i="1"/>
  <c r="I149" i="1" s="1"/>
  <c r="G150" i="1"/>
  <c r="I150" i="1" s="1"/>
  <c r="G151" i="1"/>
  <c r="I151" i="1" s="1"/>
  <c r="G152" i="1"/>
  <c r="I152" i="1" s="1"/>
  <c r="G153" i="1"/>
  <c r="I153" i="1" s="1"/>
  <c r="G154" i="1"/>
  <c r="I154" i="1" s="1"/>
  <c r="G155" i="1"/>
  <c r="I155" i="1" s="1"/>
  <c r="G156" i="1"/>
  <c r="I156" i="1" s="1"/>
  <c r="G157" i="1"/>
  <c r="I157" i="1" s="1"/>
  <c r="G158" i="1"/>
  <c r="I158" i="1" s="1"/>
  <c r="G159" i="1"/>
  <c r="I159" i="1" s="1"/>
  <c r="G160" i="1"/>
  <c r="I160" i="1" s="1"/>
  <c r="G161" i="1"/>
  <c r="I161" i="1" s="1"/>
  <c r="G162" i="1"/>
  <c r="I162" i="1" s="1"/>
  <c r="G163" i="1"/>
  <c r="I163" i="1" s="1"/>
  <c r="G164" i="1"/>
  <c r="I164" i="1" s="1"/>
  <c r="G165" i="1"/>
  <c r="I165" i="1" s="1"/>
  <c r="G166" i="1"/>
  <c r="I166" i="1" s="1"/>
  <c r="G167" i="1"/>
  <c r="I167" i="1" s="1"/>
  <c r="G168" i="1"/>
  <c r="I168" i="1" s="1"/>
  <c r="G169" i="1"/>
  <c r="I169" i="1" s="1"/>
  <c r="G170" i="1"/>
  <c r="I170" i="1" s="1"/>
  <c r="G171" i="1"/>
  <c r="I171" i="1" s="1"/>
  <c r="G172" i="1"/>
  <c r="I172" i="1" s="1"/>
  <c r="G173" i="1"/>
  <c r="I173" i="1" s="1"/>
  <c r="G174" i="1"/>
  <c r="I174" i="1" s="1"/>
  <c r="G175" i="1"/>
  <c r="I175" i="1" s="1"/>
  <c r="G176" i="1"/>
  <c r="I176" i="1" s="1"/>
  <c r="G177" i="1"/>
  <c r="I177" i="1" s="1"/>
  <c r="G178" i="1"/>
  <c r="I178" i="1" s="1"/>
  <c r="G179" i="1"/>
  <c r="I179" i="1" s="1"/>
  <c r="G180" i="1"/>
  <c r="I180" i="1" s="1"/>
  <c r="G181" i="1"/>
  <c r="I181" i="1" s="1"/>
  <c r="G182" i="1"/>
  <c r="I182" i="1" s="1"/>
  <c r="G183" i="1"/>
  <c r="I183" i="1" s="1"/>
  <c r="G184" i="1"/>
  <c r="I184" i="1" s="1"/>
  <c r="G185" i="1"/>
  <c r="I185" i="1" s="1"/>
  <c r="G186" i="1"/>
  <c r="I186" i="1" s="1"/>
  <c r="G187" i="1"/>
  <c r="I187" i="1" s="1"/>
  <c r="G188" i="1"/>
  <c r="I188" i="1" s="1"/>
  <c r="G189" i="1"/>
  <c r="I189" i="1" s="1"/>
  <c r="G190" i="1"/>
  <c r="I190" i="1" s="1"/>
  <c r="G191" i="1"/>
  <c r="I191" i="1" s="1"/>
  <c r="G192" i="1"/>
  <c r="I192" i="1" s="1"/>
  <c r="G193" i="1"/>
  <c r="I193" i="1" s="1"/>
  <c r="G194" i="1"/>
  <c r="I194" i="1" s="1"/>
  <c r="G195" i="1"/>
  <c r="I195" i="1" s="1"/>
  <c r="G196" i="1"/>
  <c r="I196" i="1" s="1"/>
  <c r="G197" i="1"/>
  <c r="I197" i="1" s="1"/>
  <c r="G198" i="1"/>
  <c r="I198" i="1" s="1"/>
  <c r="G199" i="1"/>
  <c r="I199" i="1" s="1"/>
  <c r="G200" i="1"/>
  <c r="I200" i="1" s="1"/>
  <c r="G201" i="1"/>
  <c r="I201" i="1" s="1"/>
  <c r="G202" i="1"/>
  <c r="I202" i="1" s="1"/>
  <c r="G203" i="1"/>
  <c r="I203" i="1" s="1"/>
  <c r="G204" i="1"/>
  <c r="I204" i="1" s="1"/>
  <c r="G205" i="1"/>
  <c r="I205" i="1" s="1"/>
  <c r="G206" i="1"/>
  <c r="I206" i="1" s="1"/>
  <c r="G207" i="1"/>
  <c r="I207" i="1" s="1"/>
  <c r="G208" i="1"/>
  <c r="I208" i="1" s="1"/>
  <c r="G209" i="1"/>
  <c r="I209" i="1" s="1"/>
  <c r="G210" i="1"/>
  <c r="I210" i="1" s="1"/>
  <c r="G211" i="1"/>
  <c r="I211" i="1" s="1"/>
  <c r="G212" i="1"/>
  <c r="I212" i="1" s="1"/>
  <c r="G213" i="1"/>
  <c r="I213" i="1" s="1"/>
  <c r="G214" i="1"/>
  <c r="I214" i="1" s="1"/>
  <c r="G215" i="1"/>
  <c r="I215" i="1" s="1"/>
  <c r="G216" i="1"/>
  <c r="I216" i="1" s="1"/>
  <c r="G217" i="1"/>
  <c r="I217" i="1" s="1"/>
  <c r="G218" i="1"/>
  <c r="I218" i="1" s="1"/>
  <c r="G219" i="1"/>
  <c r="I219" i="1" s="1"/>
  <c r="G220" i="1"/>
  <c r="I220" i="1" s="1"/>
  <c r="G221" i="1"/>
  <c r="I221" i="1" s="1"/>
  <c r="G222" i="1"/>
  <c r="I222" i="1" s="1"/>
  <c r="G223" i="1"/>
  <c r="I223" i="1" s="1"/>
  <c r="G224" i="1"/>
  <c r="I224" i="1" s="1"/>
  <c r="G225" i="1"/>
  <c r="I225" i="1" s="1"/>
  <c r="G226" i="1"/>
  <c r="I226" i="1" s="1"/>
  <c r="G227" i="1"/>
  <c r="I227" i="1" s="1"/>
  <c r="G228" i="1"/>
  <c r="I228" i="1" s="1"/>
  <c r="G229" i="1"/>
  <c r="I229" i="1" s="1"/>
  <c r="G230" i="1"/>
  <c r="I230" i="1" s="1"/>
  <c r="G231" i="1"/>
  <c r="I231" i="1" s="1"/>
  <c r="G232" i="1"/>
  <c r="I232" i="1" s="1"/>
  <c r="G233" i="1"/>
  <c r="I233" i="1" s="1"/>
  <c r="G234" i="1"/>
  <c r="I234" i="1" s="1"/>
  <c r="G235" i="1"/>
  <c r="I235" i="1" s="1"/>
  <c r="G236" i="1"/>
  <c r="I236" i="1" s="1"/>
  <c r="G237" i="1"/>
  <c r="I237" i="1" s="1"/>
  <c r="G238" i="1"/>
  <c r="I238" i="1" s="1"/>
  <c r="G239" i="1"/>
  <c r="I239" i="1" s="1"/>
  <c r="G240" i="1"/>
  <c r="I240" i="1" s="1"/>
  <c r="G241" i="1"/>
  <c r="I241" i="1" s="1"/>
  <c r="G242" i="1"/>
  <c r="I242" i="1" s="1"/>
  <c r="G243" i="1"/>
  <c r="I243" i="1" s="1"/>
  <c r="G244" i="1"/>
  <c r="I244" i="1" s="1"/>
  <c r="G245" i="1"/>
  <c r="I245" i="1" s="1"/>
  <c r="G246" i="1"/>
  <c r="I246" i="1" s="1"/>
  <c r="G247" i="1"/>
  <c r="I247" i="1" s="1"/>
  <c r="G248" i="1"/>
  <c r="I248" i="1" s="1"/>
  <c r="G249" i="1"/>
  <c r="I249" i="1" s="1"/>
  <c r="G250" i="1"/>
  <c r="I250" i="1" s="1"/>
  <c r="G251" i="1"/>
  <c r="I251" i="1" s="1"/>
  <c r="G252" i="1"/>
  <c r="I252" i="1" s="1"/>
  <c r="G253" i="1"/>
  <c r="I253" i="1" s="1"/>
  <c r="G254" i="1"/>
  <c r="I254" i="1" s="1"/>
  <c r="G255" i="1"/>
  <c r="I255" i="1" s="1"/>
  <c r="G256" i="1"/>
  <c r="I256" i="1" s="1"/>
  <c r="G257" i="1"/>
  <c r="I257" i="1" s="1"/>
  <c r="G258" i="1"/>
  <c r="I258" i="1" s="1"/>
  <c r="G259" i="1"/>
  <c r="I259" i="1" s="1"/>
  <c r="G260" i="1"/>
  <c r="I260" i="1" s="1"/>
  <c r="G261" i="1"/>
  <c r="I261" i="1" s="1"/>
  <c r="G262" i="1"/>
  <c r="I262" i="1" s="1"/>
  <c r="G263" i="1"/>
  <c r="I263" i="1" s="1"/>
  <c r="G264" i="1"/>
  <c r="I264" i="1" s="1"/>
  <c r="G265" i="1"/>
  <c r="I265" i="1" s="1"/>
  <c r="G266" i="1"/>
  <c r="I266" i="1" s="1"/>
  <c r="G267" i="1"/>
  <c r="I267" i="1" s="1"/>
  <c r="G268" i="1"/>
  <c r="I268" i="1" s="1"/>
  <c r="G269" i="1"/>
  <c r="I269" i="1" s="1"/>
  <c r="G270" i="1"/>
  <c r="I270" i="1" s="1"/>
  <c r="G271" i="1"/>
  <c r="I271" i="1" s="1"/>
  <c r="G272" i="1"/>
  <c r="I272" i="1" s="1"/>
  <c r="G273" i="1"/>
  <c r="I273" i="1" s="1"/>
  <c r="G274" i="1"/>
  <c r="I274" i="1" s="1"/>
  <c r="G275" i="1"/>
  <c r="I275" i="1" s="1"/>
  <c r="G276" i="1"/>
  <c r="I276" i="1" s="1"/>
  <c r="G277" i="1"/>
  <c r="I277" i="1" s="1"/>
  <c r="G278" i="1"/>
  <c r="I278" i="1" s="1"/>
  <c r="G279" i="1"/>
  <c r="I279" i="1" s="1"/>
  <c r="G280" i="1"/>
  <c r="I280" i="1" s="1"/>
  <c r="G281" i="1"/>
  <c r="I281" i="1" s="1"/>
  <c r="G282" i="1"/>
  <c r="I282" i="1" s="1"/>
  <c r="G283" i="1"/>
  <c r="I283" i="1" s="1"/>
  <c r="G284" i="1"/>
  <c r="I284" i="1" s="1"/>
  <c r="G285" i="1"/>
  <c r="I285" i="1" s="1"/>
  <c r="G286" i="1"/>
  <c r="I286" i="1" s="1"/>
  <c r="G287" i="1"/>
  <c r="I287" i="1" s="1"/>
  <c r="G288" i="1"/>
  <c r="I288" i="1" s="1"/>
  <c r="G289" i="1"/>
  <c r="I289" i="1" s="1"/>
  <c r="G290" i="1"/>
  <c r="I290" i="1" s="1"/>
  <c r="G291" i="1"/>
  <c r="I291" i="1" s="1"/>
  <c r="G292" i="1"/>
  <c r="I292" i="1" s="1"/>
  <c r="G293" i="1"/>
  <c r="I293" i="1" s="1"/>
  <c r="G294" i="1"/>
  <c r="I294" i="1" s="1"/>
  <c r="G295" i="1"/>
  <c r="I295" i="1" s="1"/>
  <c r="G296" i="1"/>
  <c r="I296" i="1" s="1"/>
  <c r="G297" i="1"/>
  <c r="I297" i="1" s="1"/>
  <c r="G298" i="1"/>
  <c r="I298" i="1" s="1"/>
  <c r="G299" i="1"/>
  <c r="I299" i="1" s="1"/>
  <c r="G300" i="1"/>
  <c r="I300" i="1" s="1"/>
  <c r="G301" i="1"/>
  <c r="I301" i="1" s="1"/>
  <c r="G302" i="1"/>
  <c r="I302" i="1" s="1"/>
  <c r="G303" i="1"/>
  <c r="I303" i="1" s="1"/>
  <c r="G304" i="1"/>
  <c r="I304" i="1" s="1"/>
  <c r="G305" i="1"/>
  <c r="I305" i="1" s="1"/>
  <c r="G306" i="1"/>
  <c r="I306" i="1" s="1"/>
  <c r="G307" i="1"/>
  <c r="I307" i="1" s="1"/>
  <c r="G308" i="1"/>
  <c r="I308" i="1" s="1"/>
  <c r="G309" i="1"/>
  <c r="I309" i="1" s="1"/>
  <c r="G310" i="1"/>
  <c r="I310" i="1" s="1"/>
  <c r="G311" i="1"/>
  <c r="I311" i="1" s="1"/>
  <c r="G312" i="1"/>
  <c r="I312" i="1" s="1"/>
  <c r="G313" i="1"/>
  <c r="I313" i="1" s="1"/>
  <c r="G314" i="1"/>
  <c r="I314" i="1" s="1"/>
  <c r="G315" i="1"/>
  <c r="I315" i="1" s="1"/>
  <c r="G316" i="1"/>
  <c r="I316" i="1" s="1"/>
  <c r="G317" i="1"/>
  <c r="I317" i="1" s="1"/>
  <c r="G318" i="1"/>
  <c r="I318" i="1" s="1"/>
  <c r="G319" i="1"/>
  <c r="I319" i="1" s="1"/>
  <c r="G320" i="1"/>
  <c r="I320" i="1" s="1"/>
  <c r="G321" i="1"/>
  <c r="I321" i="1" s="1"/>
  <c r="G322" i="1"/>
  <c r="I322" i="1" s="1"/>
  <c r="G323" i="1"/>
  <c r="I323" i="1" s="1"/>
  <c r="G324" i="1"/>
  <c r="I324" i="1" s="1"/>
  <c r="G325" i="1"/>
  <c r="I325" i="1" s="1"/>
  <c r="G326" i="1"/>
  <c r="I326" i="1" s="1"/>
  <c r="G327" i="1"/>
  <c r="I327" i="1" s="1"/>
  <c r="G328" i="1"/>
  <c r="I328" i="1" s="1"/>
  <c r="G329" i="1"/>
  <c r="I329" i="1" s="1"/>
  <c r="G330" i="1"/>
  <c r="I330" i="1" s="1"/>
  <c r="G331" i="1"/>
  <c r="I331" i="1" s="1"/>
  <c r="G332" i="1"/>
  <c r="I332" i="1" s="1"/>
  <c r="G333" i="1"/>
  <c r="I333" i="1" s="1"/>
  <c r="G334" i="1"/>
  <c r="I334" i="1" s="1"/>
  <c r="G335" i="1"/>
  <c r="I335" i="1" s="1"/>
  <c r="G336" i="1"/>
  <c r="I336" i="1" s="1"/>
  <c r="G337" i="1"/>
  <c r="I337" i="1" s="1"/>
  <c r="G338" i="1"/>
  <c r="I338" i="1" s="1"/>
  <c r="G339" i="1"/>
  <c r="I339" i="1" s="1"/>
  <c r="G340" i="1"/>
  <c r="I340" i="1" s="1"/>
  <c r="G341" i="1"/>
  <c r="I341" i="1" s="1"/>
  <c r="G342" i="1"/>
  <c r="I342" i="1" s="1"/>
  <c r="G343" i="1"/>
  <c r="I343" i="1" s="1"/>
  <c r="G344" i="1"/>
  <c r="I344" i="1" s="1"/>
  <c r="G345" i="1"/>
  <c r="I345" i="1" s="1"/>
  <c r="G346" i="1"/>
  <c r="I346" i="1" s="1"/>
  <c r="G347" i="1"/>
  <c r="I347" i="1" s="1"/>
  <c r="G348" i="1"/>
  <c r="I348" i="1" s="1"/>
  <c r="G349" i="1"/>
  <c r="I349" i="1" s="1"/>
  <c r="G350" i="1"/>
  <c r="I350" i="1" s="1"/>
  <c r="G351" i="1"/>
  <c r="I351" i="1" s="1"/>
  <c r="G352" i="1"/>
  <c r="I352" i="1" s="1"/>
  <c r="G353" i="1"/>
  <c r="I353" i="1" s="1"/>
  <c r="G354" i="1"/>
  <c r="I354" i="1" s="1"/>
  <c r="G355" i="1"/>
  <c r="I355" i="1" s="1"/>
  <c r="G356" i="1"/>
  <c r="I356" i="1" s="1"/>
  <c r="G357" i="1"/>
  <c r="I357" i="1" s="1"/>
  <c r="G358" i="1"/>
  <c r="I358" i="1" s="1"/>
  <c r="G359" i="1"/>
  <c r="I359" i="1" s="1"/>
  <c r="G360" i="1"/>
  <c r="I360" i="1" s="1"/>
  <c r="G361" i="1"/>
  <c r="I361" i="1" s="1"/>
  <c r="G362" i="1"/>
  <c r="I362" i="1" s="1"/>
  <c r="G363" i="1"/>
  <c r="I363" i="1" s="1"/>
  <c r="G364" i="1"/>
  <c r="I364" i="1" s="1"/>
  <c r="G365" i="1"/>
  <c r="I365" i="1" s="1"/>
  <c r="G366" i="1"/>
  <c r="I366" i="1" s="1"/>
  <c r="G367" i="1"/>
  <c r="I367" i="1" s="1"/>
  <c r="G368" i="1"/>
  <c r="I368" i="1" s="1"/>
  <c r="G369" i="1"/>
  <c r="I369" i="1" s="1"/>
  <c r="G370" i="1"/>
  <c r="I370" i="1" s="1"/>
  <c r="G371" i="1"/>
  <c r="I371" i="1" s="1"/>
  <c r="G372" i="1"/>
  <c r="I372" i="1" s="1"/>
  <c r="G373" i="1"/>
  <c r="I373" i="1" s="1"/>
  <c r="G374" i="1"/>
  <c r="I374" i="1" s="1"/>
  <c r="G375" i="1"/>
  <c r="I375" i="1" s="1"/>
  <c r="G376" i="1"/>
  <c r="I376" i="1" s="1"/>
  <c r="G377" i="1"/>
  <c r="I377" i="1" s="1"/>
  <c r="G378" i="1"/>
  <c r="I378" i="1" s="1"/>
  <c r="G379" i="1"/>
  <c r="I379" i="1" s="1"/>
  <c r="G380" i="1"/>
  <c r="I380" i="1" s="1"/>
  <c r="G381" i="1"/>
  <c r="I381" i="1" s="1"/>
  <c r="G382" i="1"/>
  <c r="I382" i="1" s="1"/>
  <c r="G383" i="1"/>
  <c r="I383" i="1" s="1"/>
  <c r="G384" i="1"/>
  <c r="I384" i="1" s="1"/>
  <c r="G385" i="1"/>
  <c r="I385" i="1" s="1"/>
  <c r="G386" i="1"/>
  <c r="I386" i="1" s="1"/>
  <c r="G387" i="1"/>
  <c r="I387" i="1" s="1"/>
  <c r="G388" i="1"/>
  <c r="I388" i="1" s="1"/>
  <c r="G389" i="1"/>
  <c r="I389" i="1" s="1"/>
  <c r="G390" i="1"/>
  <c r="I390" i="1" s="1"/>
  <c r="G391" i="1"/>
  <c r="I391" i="1" s="1"/>
  <c r="G392" i="1"/>
  <c r="I392" i="1" s="1"/>
  <c r="G393" i="1"/>
  <c r="I393" i="1" s="1"/>
  <c r="G394" i="1"/>
  <c r="I394" i="1" s="1"/>
  <c r="G395" i="1"/>
  <c r="I395" i="1" s="1"/>
  <c r="G396" i="1"/>
  <c r="I396" i="1" s="1"/>
  <c r="G397" i="1"/>
  <c r="I397" i="1" s="1"/>
  <c r="G398" i="1"/>
  <c r="I398" i="1" s="1"/>
  <c r="G399" i="1"/>
  <c r="I399" i="1" s="1"/>
  <c r="G400" i="1"/>
  <c r="I400" i="1" s="1"/>
  <c r="G401" i="1"/>
  <c r="I401" i="1" s="1"/>
  <c r="G402" i="1"/>
  <c r="I402" i="1" s="1"/>
  <c r="G403" i="1"/>
  <c r="I403" i="1" s="1"/>
  <c r="G404" i="1"/>
  <c r="I404" i="1" s="1"/>
  <c r="G405" i="1"/>
  <c r="I405" i="1" s="1"/>
  <c r="G406" i="1"/>
  <c r="I406" i="1" s="1"/>
  <c r="G407" i="1"/>
  <c r="I407" i="1" s="1"/>
  <c r="G408" i="1"/>
  <c r="I408" i="1" s="1"/>
  <c r="G409" i="1"/>
  <c r="I409" i="1" s="1"/>
  <c r="G410" i="1"/>
  <c r="I410" i="1" s="1"/>
  <c r="G411" i="1"/>
  <c r="I411" i="1" s="1"/>
  <c r="G412" i="1"/>
  <c r="I412" i="1" s="1"/>
  <c r="G413" i="1"/>
  <c r="I413" i="1" s="1"/>
  <c r="G414" i="1"/>
  <c r="I414" i="1" s="1"/>
  <c r="G415" i="1"/>
  <c r="I415" i="1" s="1"/>
  <c r="G416" i="1"/>
  <c r="I416" i="1" s="1"/>
  <c r="G417" i="1"/>
  <c r="I417" i="1" s="1"/>
  <c r="G418" i="1"/>
  <c r="I418" i="1" s="1"/>
  <c r="G419" i="1"/>
  <c r="I419" i="1" s="1"/>
  <c r="G420" i="1"/>
  <c r="I420" i="1" s="1"/>
  <c r="G421" i="1"/>
  <c r="I421" i="1" s="1"/>
  <c r="G422" i="1"/>
  <c r="I422" i="1" s="1"/>
  <c r="G423" i="1"/>
  <c r="I423" i="1" s="1"/>
  <c r="G424" i="1"/>
  <c r="I424" i="1" s="1"/>
  <c r="G425" i="1"/>
  <c r="I425" i="1" s="1"/>
  <c r="G426" i="1"/>
  <c r="I426" i="1" s="1"/>
  <c r="G427" i="1"/>
  <c r="I427" i="1" s="1"/>
  <c r="G428" i="1"/>
  <c r="I428" i="1" s="1"/>
  <c r="G429" i="1"/>
  <c r="I429" i="1" s="1"/>
  <c r="G430" i="1"/>
  <c r="I430" i="1" s="1"/>
  <c r="G431" i="1"/>
  <c r="I431" i="1" s="1"/>
  <c r="G432" i="1"/>
  <c r="I432" i="1" s="1"/>
  <c r="G433" i="1"/>
  <c r="I433" i="1" s="1"/>
  <c r="G434" i="1"/>
  <c r="I434" i="1" s="1"/>
  <c r="G435" i="1"/>
  <c r="I435" i="1" s="1"/>
  <c r="G436" i="1"/>
  <c r="I436" i="1" s="1"/>
  <c r="G437" i="1"/>
  <c r="I437" i="1" s="1"/>
  <c r="G438" i="1"/>
  <c r="I438" i="1" s="1"/>
  <c r="G439" i="1"/>
  <c r="I439" i="1" s="1"/>
  <c r="G440" i="1"/>
  <c r="I440" i="1" s="1"/>
  <c r="G441" i="1"/>
  <c r="I441" i="1" s="1"/>
  <c r="G442" i="1"/>
  <c r="I442" i="1" s="1"/>
  <c r="G443" i="1"/>
  <c r="I443" i="1" s="1"/>
  <c r="G444" i="1"/>
  <c r="I444" i="1" s="1"/>
  <c r="G445" i="1"/>
  <c r="I445" i="1" s="1"/>
  <c r="G446" i="1"/>
  <c r="I446" i="1" s="1"/>
  <c r="G447" i="1"/>
  <c r="I447" i="1" s="1"/>
  <c r="G448" i="1"/>
  <c r="I448" i="1" s="1"/>
  <c r="G449" i="1"/>
  <c r="I449" i="1" s="1"/>
  <c r="G450" i="1"/>
  <c r="I450" i="1" s="1"/>
  <c r="G451" i="1"/>
  <c r="I451" i="1" s="1"/>
  <c r="G452" i="1"/>
  <c r="I452" i="1" s="1"/>
  <c r="G453" i="1"/>
  <c r="I453" i="1" s="1"/>
  <c r="G454" i="1"/>
  <c r="I454" i="1" s="1"/>
  <c r="G455" i="1"/>
  <c r="I455" i="1" s="1"/>
  <c r="G456" i="1"/>
  <c r="I456" i="1" s="1"/>
  <c r="G457" i="1"/>
  <c r="I457" i="1" s="1"/>
  <c r="G458" i="1"/>
  <c r="I458" i="1" s="1"/>
  <c r="G459" i="1"/>
  <c r="I459" i="1" s="1"/>
  <c r="G460" i="1"/>
  <c r="I460" i="1" s="1"/>
  <c r="G461" i="1"/>
  <c r="I461" i="1" s="1"/>
  <c r="G462" i="1"/>
  <c r="I462" i="1" s="1"/>
  <c r="G463" i="1"/>
  <c r="I463" i="1" s="1"/>
  <c r="G464" i="1"/>
  <c r="I464" i="1" s="1"/>
  <c r="G465" i="1"/>
  <c r="I465" i="1" s="1"/>
  <c r="G466" i="1"/>
  <c r="I466" i="1" s="1"/>
  <c r="G467" i="1"/>
  <c r="I467" i="1" s="1"/>
  <c r="G468" i="1"/>
  <c r="I468" i="1" s="1"/>
  <c r="G469" i="1"/>
  <c r="I469" i="1" s="1"/>
  <c r="G470" i="1"/>
  <c r="I470" i="1" s="1"/>
  <c r="G471" i="1"/>
  <c r="I471" i="1" s="1"/>
  <c r="G472" i="1"/>
  <c r="I472" i="1" s="1"/>
  <c r="G473" i="1"/>
  <c r="I473" i="1" s="1"/>
  <c r="G474" i="1"/>
  <c r="I474" i="1" s="1"/>
  <c r="G475" i="1"/>
  <c r="I475" i="1" s="1"/>
  <c r="G476" i="1"/>
  <c r="I476" i="1" s="1"/>
  <c r="G477" i="1"/>
  <c r="I477" i="1" s="1"/>
  <c r="G478" i="1"/>
  <c r="I478" i="1" s="1"/>
  <c r="G479" i="1"/>
  <c r="I479" i="1" s="1"/>
  <c r="G480" i="1"/>
  <c r="I480" i="1" s="1"/>
  <c r="G481" i="1"/>
  <c r="I481" i="1" s="1"/>
  <c r="G482" i="1"/>
  <c r="I482" i="1" s="1"/>
  <c r="G483" i="1"/>
  <c r="I483" i="1" s="1"/>
  <c r="G484" i="1"/>
  <c r="I484" i="1" s="1"/>
  <c r="G485" i="1"/>
  <c r="I485" i="1" s="1"/>
  <c r="G486" i="1"/>
  <c r="I486" i="1" s="1"/>
  <c r="G487" i="1"/>
  <c r="I487" i="1" s="1"/>
  <c r="G488" i="1"/>
  <c r="I488" i="1" s="1"/>
  <c r="G489" i="1"/>
  <c r="I489" i="1" s="1"/>
  <c r="G490" i="1"/>
  <c r="I490" i="1" s="1"/>
  <c r="G491" i="1"/>
  <c r="I491" i="1" s="1"/>
  <c r="G492" i="1"/>
  <c r="I492" i="1" s="1"/>
  <c r="G493" i="1"/>
  <c r="I493" i="1" s="1"/>
  <c r="G494" i="1"/>
  <c r="I494" i="1" s="1"/>
  <c r="G495" i="1"/>
  <c r="I495" i="1" s="1"/>
  <c r="G496" i="1"/>
  <c r="I496" i="1" s="1"/>
  <c r="G497" i="1"/>
  <c r="I497" i="1" s="1"/>
  <c r="G498" i="1"/>
  <c r="I498" i="1" s="1"/>
  <c r="G499" i="1"/>
  <c r="I499" i="1" s="1"/>
  <c r="G500" i="1"/>
  <c r="I500" i="1" s="1"/>
  <c r="G501" i="1"/>
  <c r="I501" i="1" s="1"/>
  <c r="G502" i="1"/>
  <c r="I502" i="1" s="1"/>
  <c r="G503" i="1"/>
  <c r="I503" i="1" s="1"/>
  <c r="G504" i="1"/>
  <c r="I504" i="1" s="1"/>
  <c r="G505" i="1"/>
  <c r="I505" i="1" s="1"/>
  <c r="G506" i="1"/>
  <c r="I506" i="1" s="1"/>
  <c r="G507" i="1"/>
  <c r="I507" i="1" s="1"/>
  <c r="G508" i="1"/>
  <c r="I508" i="1" s="1"/>
  <c r="G509" i="1"/>
  <c r="I509" i="1" s="1"/>
  <c r="G510" i="1"/>
  <c r="I510" i="1" s="1"/>
  <c r="G511" i="1"/>
  <c r="I511" i="1" s="1"/>
  <c r="G512" i="1"/>
  <c r="I512" i="1" s="1"/>
  <c r="G513" i="1"/>
  <c r="I513" i="1" s="1"/>
  <c r="G514" i="1"/>
  <c r="I514" i="1" s="1"/>
  <c r="G515" i="1"/>
  <c r="I515" i="1" s="1"/>
  <c r="G516" i="1"/>
  <c r="I516" i="1" s="1"/>
  <c r="G517" i="1"/>
  <c r="I517" i="1" s="1"/>
  <c r="G518" i="1"/>
  <c r="I518" i="1" s="1"/>
  <c r="G519" i="1"/>
  <c r="I519" i="1" s="1"/>
  <c r="G520" i="1"/>
  <c r="I520" i="1" s="1"/>
  <c r="G521" i="1"/>
  <c r="I521" i="1" s="1"/>
  <c r="G522" i="1"/>
  <c r="I522" i="1" s="1"/>
  <c r="G523" i="1"/>
  <c r="I523" i="1" s="1"/>
  <c r="G524" i="1"/>
  <c r="I524" i="1" s="1"/>
  <c r="G525" i="1"/>
  <c r="I525" i="1" s="1"/>
  <c r="G526" i="1"/>
  <c r="I526" i="1" s="1"/>
  <c r="G527" i="1"/>
  <c r="I527" i="1" s="1"/>
  <c r="G528" i="1"/>
  <c r="I528" i="1" s="1"/>
  <c r="G529" i="1"/>
  <c r="I529" i="1" s="1"/>
  <c r="G530" i="1"/>
  <c r="I530" i="1" s="1"/>
  <c r="G531" i="1"/>
  <c r="I531" i="1" s="1"/>
  <c r="G532" i="1"/>
  <c r="I532" i="1" s="1"/>
  <c r="G533" i="1"/>
  <c r="I533" i="1" s="1"/>
  <c r="G534" i="1"/>
  <c r="I534" i="1" s="1"/>
  <c r="G535" i="1"/>
  <c r="I535" i="1" s="1"/>
  <c r="G536" i="1"/>
  <c r="I536" i="1" s="1"/>
  <c r="G537" i="1"/>
  <c r="I537" i="1" s="1"/>
  <c r="G538" i="1"/>
  <c r="I538" i="1" s="1"/>
  <c r="G539" i="1"/>
  <c r="I539" i="1" s="1"/>
  <c r="G540" i="1"/>
  <c r="I540" i="1" s="1"/>
  <c r="G541" i="1"/>
  <c r="I541" i="1" s="1"/>
  <c r="G542" i="1"/>
  <c r="I542" i="1" s="1"/>
  <c r="G11" i="1"/>
  <c r="I11" i="1" s="1"/>
  <c r="F10" i="1"/>
  <c r="G10" i="1" s="1"/>
  <c r="I10" i="1" s="1"/>
</calcChain>
</file>

<file path=xl/sharedStrings.xml><?xml version="1.0" encoding="utf-8"?>
<sst xmlns="http://schemas.openxmlformats.org/spreadsheetml/2006/main" count="2346" uniqueCount="538">
  <si>
    <t>руб.</t>
  </si>
  <si>
    <t>Наименование кода</t>
  </si>
  <si>
    <t>Раздел</t>
  </si>
  <si>
    <t>КФСР</t>
  </si>
  <si>
    <t>КЦСР</t>
  </si>
  <si>
    <t>КВР</t>
  </si>
  <si>
    <t>Ассигнования 2013  год</t>
  </si>
  <si>
    <t>01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</si>
  <si>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</si>
  <si>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</si>
  <si>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</si>
  <si>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0020300</t>
  </si>
  <si>
    <t>Выполнение функций органами местного самоуправления</t>
  </si>
  <si>
    <t>500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</si>
  <si>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</si>
  <si>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</si>
  <si>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Центральный аппарат органов местного самоуправления</t>
  </si>
  <si>
    <t>0020460</t>
  </si>
  <si>
    <t>Председатель представительного органа муниципального образования</t>
  </si>
  <si>
    <t>0021100</t>
  </si>
  <si>
    <t>Депутаты представительного органа муниципального образования</t>
  </si>
  <si>
    <t>0021200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</si>
  <si>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</si>
  <si>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</si>
  <si>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Содействие достижению и (или) поощрение достижений наилучших значений показателей деятельности органов местного самоуправления городских округов и муниципальных районов Красноярского края</t>
  </si>
  <si>
    <t>5225101</t>
  </si>
  <si>
    <t>Средства, выделенные из краевого фонда софинансирования социальных расходов</t>
  </si>
  <si>
    <t>910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</si>
  <si>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</si>
  <si>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</si>
  <si>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</si>
  <si>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</si>
  <si>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Резервные фонды местных администраций</t>
  </si>
  <si>
    <t>0700500</t>
  </si>
  <si>
    <t>Прочие расходы</t>
  </si>
  <si>
    <t>013</t>
  </si>
  <si>
    <t>Другие общегосударственные вопросы</t>
  </si>
  <si>
    <t>0113</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</si>
  <si>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</si>
  <si>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0900202</t>
  </si>
  <si>
    <t>Выполнение других обязательств государства</t>
  </si>
  <si>
    <t>0920300</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</si>
  <si>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</si>
  <si>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860</t>
  </si>
  <si>
    <t>Реализация муниципальных программ, направленных на повышение эффективности бюджетных расходов</t>
  </si>
  <si>
    <t>5225102</t>
  </si>
  <si>
    <t>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</si>
  <si>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5225103</t>
  </si>
  <si>
    <t>Бюджетные инвестиции</t>
  </si>
  <si>
    <t>003</t>
  </si>
  <si>
    <t>Осуществление государственных полномочий по созданию и обеспечению деятельности комиссий по делам несовершеннолетних и защите их прав</t>
  </si>
  <si>
    <t>9210201</t>
  </si>
  <si>
    <t>Средства, выделенные из краевого фонда компенсаций по Законодательству Российской Федерации и Красноярского края</t>
  </si>
  <si>
    <t>909</t>
  </si>
  <si>
    <t>Осуществление государственных полномочий в области архивного дела</t>
  </si>
  <si>
    <t>9210203</t>
  </si>
  <si>
    <t>Осуществление государственных полномочий по созданию и обеспечению деятельности административных комиссий</t>
  </si>
  <si>
    <t>9210271</t>
  </si>
  <si>
    <t>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за счет средств местного бюджета</t>
  </si>
  <si>
    <t>9225103</t>
  </si>
  <si>
    <t>Средства местного бюджета, предусмотренные в качестве резерва на софинансирование расходных обязательств, возникающих в течение финансового года на исполнение краевых целевых программ</t>
  </si>
  <si>
    <t>9229900</t>
  </si>
  <si>
    <t>03</t>
  </si>
  <si>
    <t>Защита населения и территории от чрезвычайных ситуаций природного и техногенного характера, гражданская оборона</t>
  </si>
  <si>
    <t>0309</t>
  </si>
  <si>
    <t>Содержание единых диспетчерских служб</t>
  </si>
  <si>
    <t>2471000</t>
  </si>
  <si>
    <t>Долгосрочная целевая программа "Профилактика терроризма и экстремизма в г.Бородино" на 2013-2015 годы</t>
  </si>
  <si>
    <t>7950911</t>
  </si>
  <si>
    <t>04</t>
  </si>
  <si>
    <t>Сельское хозяйство и рыболовство</t>
  </si>
  <si>
    <t>0405</t>
  </si>
  <si>
    <t>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t>
  </si>
  <si>
    <t>9210274</t>
  </si>
  <si>
    <t>Транспорт</t>
  </si>
  <si>
    <t>0408</t>
  </si>
  <si>
    <t>Субсидии на проведение отдельных мероприятий по другим видам транспорта</t>
  </si>
  <si>
    <t>3170100</t>
  </si>
  <si>
    <t>Субсидии юридическим лицам</t>
  </si>
  <si>
    <t>006</t>
  </si>
  <si>
    <t>Дорожное хозяйство (дорожные фонды)</t>
  </si>
  <si>
    <t>0409</t>
  </si>
  <si>
    <t>Содержание автомобильных дорог общего пользования местного значения городских округов, городских и сельских поселений</t>
  </si>
  <si>
    <t>5222031</t>
  </si>
  <si>
    <t>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t>
  </si>
  <si>
    <t>5222902</t>
  </si>
  <si>
    <t>Субсидии на развитие и модернизацию улично-дорожной сети городов и поселений муниципальных образований края</t>
  </si>
  <si>
    <t>5225104</t>
  </si>
  <si>
    <t>Содержание автомобильных дорог и инженерных сооружений на них в границах городских округов и поселений в рамках благоустройства</t>
  </si>
  <si>
    <t>6000200</t>
  </si>
  <si>
    <t>Софинансирование к Долгосрочной целевой программе "Повышение безопасности дорожного движения в Красноярском крае" на 2013-2015 годы</t>
  </si>
  <si>
    <t>7952902</t>
  </si>
  <si>
    <t>Городская целевая программа "Доступная среда для инвалидов города Бородино" на 2012-2014 года на прочие расходы за счет средств местного бюджета</t>
  </si>
  <si>
    <t>7957099</t>
  </si>
  <si>
    <t>Мероприятия в области социальной политики</t>
  </si>
  <si>
    <t>068</t>
  </si>
  <si>
    <t>9222031</t>
  </si>
  <si>
    <t>Развитие и модернизация улично-дорожной сети городов и поселений муниципальных образований края за счет средств местного бюджета</t>
  </si>
  <si>
    <t>9225104</t>
  </si>
  <si>
    <t>Другие вопросы в области национальной экономики</t>
  </si>
  <si>
    <t>0412</t>
  </si>
  <si>
    <t>Реализация мероприятий по проведению обязательных энергетических обследований муниципальных учреждений Красноярского края по контрактам (договорам), заключенным в 2012 году</t>
  </si>
  <si>
    <t>0923401</t>
  </si>
  <si>
    <t>Субсидии некоммерческим организациям</t>
  </si>
  <si>
    <t>019</t>
  </si>
  <si>
    <t>Мероприятия по землеустройству и землепользованию</t>
  </si>
  <si>
    <t>3400300</t>
  </si>
  <si>
    <t>054</t>
  </si>
  <si>
    <t>Реализация мероприятий, предусмотренных муниципальными программами развития субъектов малого и среднего предпринимательства</t>
  </si>
  <si>
    <t>5222201</t>
  </si>
  <si>
    <t>Долгосрочная целевая программа "О территориальном планировании, градостроительном зонировании и документации по планировке территории Красноярского края" на 2012-2014 годы</t>
  </si>
  <si>
    <t>5222400</t>
  </si>
  <si>
    <t>Долгосрочная городская целевая программа "Развитие субъектов малого и среднего предпринимательства в городе Бородино" на 2011-2013 годы"</t>
  </si>
  <si>
    <t>7952201</t>
  </si>
  <si>
    <t>Долгосрочная целевая программа "Разработка проекта планировки и межевания для освоения территорий в северной части города " на 2013-2015 годы</t>
  </si>
  <si>
    <t>7952401</t>
  </si>
  <si>
    <t>Долгосрочная целевая Программа энергосбережение и повышение энергетической эффективности в г. Бородино на 2010-2012 годы и на период до 2020 года</t>
  </si>
  <si>
    <t>7956202</t>
  </si>
  <si>
    <t>Городская целевая Программа в области энергосбережения и повышения энергетической эффективности на территории города Бородино на 2010-2012 г.г. на реализацию пилотных проектов по повышению энергетической эффективности в многоквартирных домах</t>
  </si>
  <si>
    <t>7956204</t>
  </si>
  <si>
    <t>05</t>
  </si>
  <si>
    <t>Жилищное хозяйство</t>
  </si>
  <si>
    <t>0501</t>
  </si>
  <si>
    <t>Обеспечение мероприятий по переселению граждан из аварийного жилищного фонда  с учетом необходимости развития малоэтажного жилищного строительсва</t>
  </si>
  <si>
    <t>0980104</t>
  </si>
  <si>
    <t>Обеспечение мероприятий по переселению граждан из аварийного жилого фонда с учетом необходимости развития малоэтажного жилищного строительства</t>
  </si>
  <si>
    <t>0980204</t>
  </si>
  <si>
    <t>Бюджетные инвестиции в объекты капитального строительства собственности муниципальных образований</t>
  </si>
  <si>
    <t>1020102</t>
  </si>
  <si>
    <t>Расходы капитального характера</t>
  </si>
  <si>
    <t>3500202</t>
  </si>
  <si>
    <t>Реализация мероприятий по капитальному ремонту жилых помещений, находящихся в муниципальной собственности за счет средств, взимаемых за пользование жилыми помещениями</t>
  </si>
  <si>
    <t>3500204</t>
  </si>
  <si>
    <t>Оплата разницы в стоимости ранее занимаемых гражданами жилых помещений и жилых помещений большей общей площадью, предоставляемых гражданам в порядке, установленном региональной адресной программой "Переселение граждан из аварийного жилищного фонда в Красноярском крае" на 2013-2015 годы, с учетом необходимости развития малоэтажного жилищного строительства</t>
  </si>
  <si>
    <t>7980600</t>
  </si>
  <si>
    <t>Субсидии на финансирование расходов по содержанию и ремонту жилых помещений, предоставляемых по договорам социального найма, договорам найма жилых помещений муниципального жилищного фонда (средства местного бюджета)</t>
  </si>
  <si>
    <t>9210182</t>
  </si>
  <si>
    <t>Коммунальное хозяйство</t>
  </si>
  <si>
    <t>0502</t>
  </si>
  <si>
    <t>Мероприятия в области коммунального хозяйства</t>
  </si>
  <si>
    <t>3510500</t>
  </si>
  <si>
    <t>Создание условий для обеспечения энергосбережения и повышения энергетической эффективности в системах коммунальной инфраструктуры</t>
  </si>
  <si>
    <t>5226207</t>
  </si>
  <si>
    <t>Долгосрочная целевая программа "Капитальные ремонты объектов коммунальной инфраструктуры муниципального образования "город Бородино" на 2012-2014 годы</t>
  </si>
  <si>
    <t>7956001</t>
  </si>
  <si>
    <t>Долгосрочная целевая Программа  энергосбережение и повышение энергетическйо эффективности в г.Бородино на 2010-2012 г.г. на создание условий для обеспечения энергосбережения и  повышения энергетической эффективности в системах коммунальной инфраструктуры( разработка схемы теплоснабжения города Бородино)</t>
  </si>
  <si>
    <t>7956207</t>
  </si>
  <si>
    <t>Расходы на приобретение оборудования на объекты коммунальной инфраструктуры муниципального образования города</t>
  </si>
  <si>
    <t>8044900</t>
  </si>
  <si>
    <t>Благоустройство</t>
  </si>
  <si>
    <t>0503</t>
  </si>
  <si>
    <t>Реализация проектов по благоустройству территорий поселений, городских округов</t>
  </si>
  <si>
    <t>5225106</t>
  </si>
  <si>
    <t>Уличное освещение</t>
  </si>
  <si>
    <t>6000100</t>
  </si>
  <si>
    <t>Озеленение</t>
  </si>
  <si>
    <t>6000300</t>
  </si>
  <si>
    <t>Прочие мероприятия по благоустройству городских округов и поселений</t>
  </si>
  <si>
    <t>6000500</t>
  </si>
  <si>
    <t>Целевое пожертвование денежных средств от ОАО "СУЭК-Красноярск"</t>
  </si>
  <si>
    <t>821</t>
  </si>
  <si>
    <t>Реализации проектов по благоустройству территорий поселений, городских округов за счет средств местного бюджета</t>
  </si>
  <si>
    <t>9225106</t>
  </si>
  <si>
    <t>Другие вопросы в области жилищно-коммунального хозяйства</t>
  </si>
  <si>
    <t>0505</t>
  </si>
  <si>
    <t>Обеспечение деятельности подведомственных учреждений</t>
  </si>
  <si>
    <t>0029900</t>
  </si>
  <si>
    <t>Выполнение функций бюджетными учреждениями</t>
  </si>
  <si>
    <t>001</t>
  </si>
  <si>
    <t>Реализация неотложных мероприятий по повышению эксплуатационной надежности объектов коммунальной инфраструктуры муниципальных образований края</t>
  </si>
  <si>
    <t>5226001</t>
  </si>
  <si>
    <t>Долгосрочная целевая программа "Чистая вода Красноярского края" на 2012-2017 годы</t>
  </si>
  <si>
    <t>5227600</t>
  </si>
  <si>
    <t>Долгосрочная целевая программа "Профилактика алкоголизма, наркомании и токсикомании на территории г.Бородино" на 2012-2014 годы</t>
  </si>
  <si>
    <t>7953301</t>
  </si>
  <si>
    <t>Софинансирование мероприятий, предусмотренных долгосрочной целевой программой "Чистая вода Красноярского края" на 2012-2017 годы</t>
  </si>
  <si>
    <t>9227600</t>
  </si>
  <si>
    <t>07</t>
  </si>
  <si>
    <t>Дошкольное образование</t>
  </si>
  <si>
    <t>0701</t>
  </si>
  <si>
    <t>4209900</t>
  </si>
  <si>
    <t>Расходы за счет доходов от получения родительской платы</t>
  </si>
  <si>
    <t>810</t>
  </si>
  <si>
    <t>расходы на питание за счет средств местного бюджета</t>
  </si>
  <si>
    <t>4209901</t>
  </si>
  <si>
    <t>Выплаты воспитателям в муниципальных образовательных учреждениях, реализующих общеобразовательную программу дошкольного образования детей за счет средств краевого бюджета</t>
  </si>
  <si>
    <t>4367501</t>
  </si>
  <si>
    <t>Выплаты воспитателям в муниципальных образовательных учреждениях, реализующих общеобразовательную программу дошкольного образования детей за счет средств местного бюджета</t>
  </si>
  <si>
    <t>4367502</t>
  </si>
  <si>
    <t>Выплаты, обеспечивающие уровень заработной платы работников бюджетной сферы не ниже размера минимальной заработной платы, установленного в Красноярском крае</t>
  </si>
  <si>
    <t>5201501</t>
  </si>
  <si>
    <t>Выплаты, обеспечивающие уровень заработной платы работников бюджетной сферы не ниже размера минимальной заработной платы, установленного в Красноярском крае за счет средств местного бюджета</t>
  </si>
  <si>
    <t>5201502</t>
  </si>
  <si>
    <t>Строительство и реконструкция зданий дошкольных образовательных учреждений по разработанной проектно-сметной документации</t>
  </si>
  <si>
    <t>5227402</t>
  </si>
  <si>
    <t>Долгосрочная городская целевая программа "Обеспечение безопасности жизнедеятельности дошкольных образовательных учреждений города Бородино на 2013-2015 годы"  ("ОБЖ ДОУ") в части приобретения и монтажа технологического оборудования</t>
  </si>
  <si>
    <t>7952001</t>
  </si>
  <si>
    <t>Мероприятия в сфере образования</t>
  </si>
  <si>
    <t>022</t>
  </si>
  <si>
    <t>Долгосрочная городская целевая программа "Обеспечение безопасности жизнедеятельности дошкольных образовательных учреждений города Бородино на 2013-2015 годы"  ("ОБЖ ДОУ") в части строительства теневых навесов</t>
  </si>
  <si>
    <t>7952008</t>
  </si>
  <si>
    <t>Долгосрочная городская целевая программа "Обеспечение безопасности жизнедеятельности дошкольных образовательных учреждений города Бородино на 2013-2015 годы"  ("ОБЖ ДОУ") в части приведения в соответствие с правилами пожарной безопасности</t>
  </si>
  <si>
    <t>7952011</t>
  </si>
  <si>
    <t>Долгосрочная городская целевая программа "Развитие системы дошкольного образования города Бородино" на 2011-2013 годы</t>
  </si>
  <si>
    <t>7953726</t>
  </si>
  <si>
    <t>Средства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t>
  </si>
  <si>
    <t>8620000</t>
  </si>
  <si>
    <t>Общее образование</t>
  </si>
  <si>
    <t>0702</t>
  </si>
  <si>
    <t>Предоставление субсидий муниципальным образовательным бюдетным учреждениям общего образования на выполнение муниципального задания</t>
  </si>
  <si>
    <t>4219201</t>
  </si>
  <si>
    <t>Предоставление субсидий муниципальным образовательным бюджетным учреждениям общего образования на иные цели</t>
  </si>
  <si>
    <t>4219202</t>
  </si>
  <si>
    <t>Предоставление субсидий муниципальным  учреждениям по внешкольной работе с детьми  на выполнение муниципального задания</t>
  </si>
  <si>
    <t>4239201</t>
  </si>
  <si>
    <t>Предоставление субсидий муниципальным бюджетным учреждениям по внешкольной  работе с детьми  на иные цели</t>
  </si>
  <si>
    <t>4239202</t>
  </si>
  <si>
    <t>Ежемесячное денежное вознаграждение за классное руководство за счет средств федерального бюджета</t>
  </si>
  <si>
    <t>5200901</t>
  </si>
  <si>
    <t>Ежемесячное денежное вознаграждение за классное руководство за счет средств краевого бюджета</t>
  </si>
  <si>
    <t>5200902</t>
  </si>
  <si>
    <t>Капитальный ремонт и реконструкция зданий муниципальных учреждений культуры и муниципальных образовательных учреждений в области культуры</t>
  </si>
  <si>
    <t>5220448</t>
  </si>
  <si>
    <t>Долгосрочная целевая программа "Бородино - город спорта, культуры" на 2011-2013 годы"</t>
  </si>
  <si>
    <t>7950993</t>
  </si>
  <si>
    <t>Городская целевая программа "Обеспечение безопасности жизнедеятельности образовательных учреждений города Бородино на 2013-2015 годы"  ("ОБЖ Школы")</t>
  </si>
  <si>
    <t>7951008</t>
  </si>
  <si>
    <t>Долгосрочная целевая программа "Организация городских социально-значимых мероприятий" на 2013-2015 годы в части развития гражданственности, патриотизма, толерантности</t>
  </si>
  <si>
    <t>7955001</t>
  </si>
  <si>
    <t>Долгосрочная целевая программа "Одаренные дети города Бородино на 2013-2015 годы"</t>
  </si>
  <si>
    <t>7956321</t>
  </si>
  <si>
    <t>Долгосрочная целевая программа "Развитие технического творчества детей и молодежи города Бородино" на 2011–2013 годы</t>
  </si>
  <si>
    <t>7956401</t>
  </si>
  <si>
    <t>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края, в соответствии с подпунктом 6.1. статьи 29 Закона Российской Федерации от 10 июля 1992 года № 3266-1 "Об образовании", пунктом 10 статьи 8 Закона края от 3 декабря 2004 года №12-2674</t>
  </si>
  <si>
    <t>9210212</t>
  </si>
  <si>
    <t>Молодежная политика и оздоровление детей</t>
  </si>
  <si>
    <t>0707</t>
  </si>
  <si>
    <t>Поддержка деятельности муниципальных молодежных центров</t>
  </si>
  <si>
    <t>4310101</t>
  </si>
  <si>
    <t>Средства краевого бюджета на организацию трудового воспитания подростков</t>
  </si>
  <si>
    <t>827</t>
  </si>
  <si>
    <t>Оплата стоимости набора продуктов питания или готовых блюд и их транспортировку в лагерях с дневным пребыванием детей</t>
  </si>
  <si>
    <t>4320203</t>
  </si>
  <si>
    <t>Расходы на выплаты отдельным категориям работников муниципальных загородных оздоровительных лагерей, на оплату услуг по санитарно-эпидемиологической оценке муниципальных загородных оздоровительных лагерей</t>
  </si>
  <si>
    <t>4320205</t>
  </si>
  <si>
    <t>Организация отдыха, оздоровления и занятости детей в муниципальных загородных оздоровительных лагерях</t>
  </si>
  <si>
    <t>4320206</t>
  </si>
  <si>
    <t>Предоставление субсидии автономным учреждениям в области мероприятий по проведению оздоровительной кампании детей на выполнение муниципального задания</t>
  </si>
  <si>
    <t>4329101</t>
  </si>
  <si>
    <t>Предоставление субсидии автономным учреждениям в области мероприятий по проведению оздоровительной кампании детей на иные цели</t>
  </si>
  <si>
    <t>4329102</t>
  </si>
  <si>
    <t>Финансовые поддержка муниципальных учреждений, оранизаций, оказывающих услуги по организации отдыха, оздоровления и занятости детей</t>
  </si>
  <si>
    <t>5222301</t>
  </si>
  <si>
    <t>Долгосрочная целевая программа "От молодежных инициатив - к гражданскому обществу" на 2012-2014 годы</t>
  </si>
  <si>
    <t>7950992</t>
  </si>
  <si>
    <t>Проведение оздоровительных и других мероприятий для детей и молодежи</t>
  </si>
  <si>
    <t>447</t>
  </si>
  <si>
    <t>Догосрочная целевая программа "Отдых и оздоровление детей  на  2013-2015 годы"</t>
  </si>
  <si>
    <t>7952301</t>
  </si>
  <si>
    <t>Средства на  введение новых систем оплаты труда</t>
  </si>
  <si>
    <t>8600000</t>
  </si>
  <si>
    <t>Другие вопросы в области образования</t>
  </si>
  <si>
    <t>0709</t>
  </si>
  <si>
    <t>Предоставление субсидии муниципальным бюджетным учреждениям (учебно-методические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 на мунирципальное задание</t>
  </si>
  <si>
    <t>4529201</t>
  </si>
  <si>
    <t>Межведомственная централизованная бухгалтерия</t>
  </si>
  <si>
    <t>4529905</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</si>
  <si>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</si>
  <si>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9210254</t>
  </si>
  <si>
    <t>Реализация мероприятий, направленных на повышение эффективности бюджетных расходов за счет средств местного бюджета</t>
  </si>
  <si>
    <t>9225102</t>
  </si>
  <si>
    <t>08</t>
  </si>
  <si>
    <t>Культура</t>
  </si>
  <si>
    <t>0801</t>
  </si>
  <si>
    <t>Комплектование книжных фондов библиотек муниципальных образований и государственных библиотек городов Москвы и Санкт-Петербурга</t>
  </si>
  <si>
    <t>4400200</t>
  </si>
  <si>
    <t>Иные межбюджетные трансферты</t>
  </si>
  <si>
    <t>017</t>
  </si>
  <si>
    <t>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</si>
  <si>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4400900</t>
  </si>
  <si>
    <t>Предоставление субсидии муниципальным бюджетным учреждениям (дворцы и дома культуры, другие учреждения культуры и средств массовой информации) на выполнение муниципального задания</t>
  </si>
  <si>
    <t>4409201</t>
  </si>
  <si>
    <t>Предоставление субсидии муниципальным бюджетным учреждениям (дворцы и дома культуры, другие учреждения культуры и средств массовой информации) на иные цели</t>
  </si>
  <si>
    <t>4409202</t>
  </si>
  <si>
    <t>Предоставление субсидии муниципальным бюджетным учреждениям (музеи и постоянные выставки) на выполнение муниципального задания</t>
  </si>
  <si>
    <t>4419201</t>
  </si>
  <si>
    <t>Предоставление субсидии муниципальным бюджетным учреждениям (музеи и постоянные выставки) на иные цели</t>
  </si>
  <si>
    <t>4419202</t>
  </si>
  <si>
    <t>4429900</t>
  </si>
  <si>
    <t>Реализация краевого социального проекта "Чисто по-русски!"</t>
  </si>
  <si>
    <t>828</t>
  </si>
  <si>
    <t>Субсидии на комплектование фондов муниципальных библиотек края</t>
  </si>
  <si>
    <t>5220440</t>
  </si>
  <si>
    <t>Поддержка коллективов любительского художественного творчества и участие ведущих мастеров декоративно-прикладного искусства во всероссийских и международных выставках-конкурсах</t>
  </si>
  <si>
    <t>5220459</t>
  </si>
  <si>
    <t>Поддержка детских клубных формирований</t>
  </si>
  <si>
    <t>5220468</t>
  </si>
  <si>
    <t>Мероприятия в сфере культуры</t>
  </si>
  <si>
    <t>024</t>
  </si>
  <si>
    <t>Долгосрочная целевая программа "Организация городских социально-значимых мероприятий" на 2013-2015 годы в части создания условий для равного доступа населения к услугам в сфере культуры, адресность и дифференцированность культурной услуги</t>
  </si>
  <si>
    <t>7955002</t>
  </si>
  <si>
    <t>Долгосрочная целевая программа "Организация городских социально-значимых мероприятий" на 2013-2015 годы в части формирования уважения к человеку труда: ветеранам труда, наставникам, интереса к востребованным профессиям</t>
  </si>
  <si>
    <t>7955003</t>
  </si>
  <si>
    <t>Долгосрочная целевая программа "Организация городских социально-значимых мероприятий" на 2013-2015 годы в части поддержки участия граждан в общественной жизни города, формирование общественного мнения, положительного имиджа муниципального образования</t>
  </si>
  <si>
    <t>7955004</t>
  </si>
  <si>
    <t>Социокультурные проекты муниципальных учреждений культуры и образовательных учреждений в области культуры</t>
  </si>
  <si>
    <t>8700000</t>
  </si>
  <si>
    <t>Другие вопросы в области культуры, кинематографии</t>
  </si>
  <si>
    <t>0804</t>
  </si>
  <si>
    <t>Мероприятия в области информатики и использования информационных систем</t>
  </si>
  <si>
    <t>059</t>
  </si>
  <si>
    <t>09</t>
  </si>
  <si>
    <t>Амбулаторная помощь</t>
  </si>
  <si>
    <t>0902</t>
  </si>
  <si>
    <t>Предоставление субсидии муниципальным бюджетным учреждениям (больницы, клиники, госпитали, медико-санитарные части) на иные цели</t>
  </si>
  <si>
    <t>4709202</t>
  </si>
  <si>
    <t>Другие вопросы в области здравоохранения</t>
  </si>
  <si>
    <t>0909</t>
  </si>
  <si>
    <t>Реализация программы модернизации здравоохранения субъектов Российской Федерации в части укрепления материально-технической базы медицинских учреждений за счет средств краевого бюджета, в том числе по расходным обязательствам 2012 года</t>
  </si>
  <si>
    <t>0960101</t>
  </si>
  <si>
    <t>Реализация программы модернизации здравоохранения субъектов Российской Федерации в части укрепления материально-технической базы медицинских учреждений за счет средств местного бюджета, в том числе по расходным обязательствам 2012 года</t>
  </si>
  <si>
    <t>0960102</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</si>
  <si>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бюджета, в том числе по расходным обязательствам 2012 года</t>
  </si>
  <si>
    <t>0960201</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</si>
  <si>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местного бюджета, в том числе по расходным обязательствам 2012 года</t>
  </si>
  <si>
    <t>0960202</t>
  </si>
  <si>
    <t>Совершенствование организации медицинской помощи пострадавшим при дорожно-транспортных происшествиях за счет средств местного бюджета</t>
  </si>
  <si>
    <t>4850801</t>
  </si>
  <si>
    <t>Совершенствование организации медицинской помощи пострадавшим при дорожно-транспортных происшествиях за счет средств краевого бюджета</t>
  </si>
  <si>
    <t>4850802</t>
  </si>
  <si>
    <t>Обеспечение детей первого и второго года жизни специальными молочными продуктами детского питания</t>
  </si>
  <si>
    <t>5058301</t>
  </si>
  <si>
    <t>Осуществление государственных полномочий по организации круглосуточного приема, содержания, выхаживания и воспитания детей в возрасте до четырех лет, заблудившихся, подкинутых, оставшихся без попечения родителей или иных законных представителей, в муниципальных учреждениях здравоохранения, а в случае их отсутствия - в иных учреждениях здравоохранения</t>
  </si>
  <si>
    <t>5118200</t>
  </si>
  <si>
    <t>Организация и проведение акарицидных обработок мест массового отдыха населения за счет средств краевого бюджета</t>
  </si>
  <si>
    <t>5205501</t>
  </si>
  <si>
    <t>Организация и проведение акарицидных обработок мест массового отдыха населения за счет средств местного бюджета</t>
  </si>
  <si>
    <t>5205502</t>
  </si>
  <si>
    <t>Осуществление государственных полномочий по организации оказания медицинской помощи на территории Красноярского края муниципальными учрежениями, за исключением расходов, осуществляемых через систему обязательного медицинского страхования</t>
  </si>
  <si>
    <t>9210272</t>
  </si>
  <si>
    <t>10</t>
  </si>
  <si>
    <t>Пенсионное обеспечение</t>
  </si>
  <si>
    <t>1001</t>
  </si>
  <si>
    <t>Доплаты к пенсиям государственных служащих субъектов Российской Федерации и муниципальных служащих</t>
  </si>
  <si>
    <t>4910100</t>
  </si>
  <si>
    <t>Социальные выплаты</t>
  </si>
  <si>
    <t>005</t>
  </si>
  <si>
    <t>Социальное обслуживание населения</t>
  </si>
  <si>
    <t>1002</t>
  </si>
  <si>
    <t>Субвенции на реализацию полномочий по содержанию учреждений социального обслуживания населения по Закону края "О социальном обслуживании населения"</t>
  </si>
  <si>
    <t>9210261</t>
  </si>
  <si>
    <t>Социальное обеспечение населения</t>
  </si>
  <si>
    <t>1003</t>
  </si>
  <si>
    <t>Подпрограмма "Обеспечение жильем молодых семей"</t>
  </si>
  <si>
    <t>1008820</t>
  </si>
  <si>
    <t>Обеспечение мер социальной поддержки для лиц, награжденных знаком "Почетный донор СССР", "Почетный донор России"</t>
  </si>
  <si>
    <t>5052901</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</si>
  <si>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</si>
  <si>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5054500</t>
  </si>
  <si>
    <t>Оплата жилищно-коммунальных услуг отдельным категориям граждан</t>
  </si>
  <si>
    <t>5054600</t>
  </si>
  <si>
    <t>Ежемесячное пособие на ребенка</t>
  </si>
  <si>
    <t>5055301</t>
  </si>
  <si>
    <t>Доставка и пересылка ежемесячного пособия на ребенка</t>
  </si>
  <si>
    <t>5055302</t>
  </si>
  <si>
    <t>Ежемесячная денежная выплата реабилитированным лицам и лицам, признанным пострадавшими от политических репрессий</t>
  </si>
  <si>
    <t>5056005</t>
  </si>
  <si>
    <t>Доставка и пересылка субсидий, предоставляемых в качестве помощи для оплаты жилья и коммунальных услуг реабилитированнцым лицам и лицам, признанным пострадавшими от политических репрессий, за счет средств краевого бюджета</t>
  </si>
  <si>
    <t>5056011</t>
  </si>
  <si>
    <t>Предоставление субсидий в качестве помощи для оплаты жилья и коммунальных услуг реабилитированным лицам и лицам, признанным пострадавшими от политических репрессий, за счет средств краевого бюджета</t>
  </si>
  <si>
    <t>5056012</t>
  </si>
  <si>
    <t>Доставка и пересылка ежемесячных денежных выплат</t>
  </si>
  <si>
    <t>5056026</t>
  </si>
  <si>
    <t>Предоставление субсидий в качестве помощи для оплаты жилья и коммунальных услуг отдельным категориям граждан, за исключением реабилитированных лиц и лиц, признанных пострадавшими от политических репрессий,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ветеранов труда и граждан, приравненных к ним по состоянию на 31 декабря 2004 год</t>
  </si>
  <si>
    <t>5056503</t>
  </si>
  <si>
    <t>Предоставление субсидий гражданам в качестве помощи для оплаты жилья и коммунальных услуг с учетом их доходов</t>
  </si>
  <si>
    <t>5056504</t>
  </si>
  <si>
    <t>Доставка и пересылка субсидий, предоставляемых в качестве помощи для оплаты жилья и коммунальных услуг отдельным категориям граждан, за исключением ветеранов труда и граждан, приравненных к ним по состоянию на 31 декабря 2004 года, реабилитированных лиц и лиц, признанных пострадавшими от политических репрессий,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</si>
  <si>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5056505</t>
  </si>
  <si>
    <t>Доставка субсидий, предоставляемых в качестве помощи для оплаты жилья и коммунальных услуг с учетом их доходов</t>
  </si>
  <si>
    <t>5056511</t>
  </si>
  <si>
    <t>Ежемесячные денежные выплаты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</si>
  <si>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5056610</t>
  </si>
  <si>
    <t>Ежемесячная денежная выплата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</si>
  <si>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5056618</t>
  </si>
  <si>
    <t>Доставка и пересылка ежемесячных денежных выплат ветеранам труда и гражданам, приравненным к ним по состоянию на 31 декабря 2004 года</t>
  </si>
  <si>
    <t>5056619</t>
  </si>
  <si>
    <t>Доставка и пересылка ежемесячных денежных выплат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</si>
  <si>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5056620</t>
  </si>
  <si>
    <t>Доставка и пересылка ежемесячных денежных выплат  ветеранам труда края, пенсионерам,  родителям и вдовам (вдовцам) военнослужащих, предусмотренных Законом края  "О мерах социальной поддержки ветеранов"</t>
  </si>
  <si>
    <t>5056621</t>
  </si>
  <si>
    <t>Предоставление субсидий в качестве помощи для оплаты жилья и коммунальных услуг ветеранам труда и гражданам, приравненным к ним по состоянию на 31 декабря 2004 года</t>
  </si>
  <si>
    <t>5056622</t>
  </si>
  <si>
    <t>Доставка и пересылка субсидий, предоставляемых в качестве помощи для оплаты жилья и коммунальных услуг ветеранам труда и гражданам, приравненным к ним по состоянию на 31 декабря 2004 года</t>
  </si>
  <si>
    <t>5056623</t>
  </si>
  <si>
    <t>Предоставление субсидий в качестве помощи для оплаты жилья и коммунальных услуг лицам, проработавшим в тылу в период с 22 июня 1941 года по 9 мая 1945 года не менее шести месяцев, исключая период работы на временно оккупированных территорях СССР, либо награжденных орденами или медалями СССР за самоотверженный труд в период Великой Отечественной войны</t>
  </si>
  <si>
    <t>5056624</t>
  </si>
  <si>
    <t>Доставка и пересылка субсидий, предоставляемых в качестве помощи для оплаты жилья и коммунальных услуг лицам, проработавшим в тылу в период с 22 июня 1941 года по 9 мая 1945 года не менее шести месяцев, исключая период работы на временно оккупированных территорях СССР, либо награжденных орденами или медалями СССР за самоотверженный труд в период Великой Отечественной войны</t>
  </si>
  <si>
    <t>5056625</t>
  </si>
  <si>
    <t>Ежемесячная денежная выплата ветеранам труда и гражданам, приравненным к ним по состоянию на 31 декабря 2004 года</t>
  </si>
  <si>
    <t>5056627</t>
  </si>
  <si>
    <t>Ежемесячная денежная выплата</t>
  </si>
  <si>
    <t>5056701</t>
  </si>
  <si>
    <t>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</si>
  <si>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5056702</t>
  </si>
  <si>
    <t>Ежегодное пособие на ребенка школьного возраста</t>
  </si>
  <si>
    <t>5057805</t>
  </si>
  <si>
    <t>Ежемесячное пособие семьям, имеющим детей, в которых родители (лица, их заменяющие) - инвалиды</t>
  </si>
  <si>
    <t>5057806</t>
  </si>
  <si>
    <t>Ежемесячная компенсация расходов по приобретению единого социального проездного билета или оплате проезда по  социальной карте (в том числе временной), единой социальной карте Красноярского края (в том числе временной) для проезда детей школьного возраста</t>
  </si>
  <si>
    <t>5057808</t>
  </si>
  <si>
    <t>Доставка и пересылка ежегодного пособия на ребенка школьного возраста, ежемесячной компенсации расходов по приобретению единого социального проездного билета или оплате проезда по социальной карте, единой социальной карте Красноярского края (в том числе временной) для проезда детей школьного возраста, ежемесячного пособия семьям, имеющим детей, в которых родители (лица их заменяющие) - инвалиды, компенсации стоимости проезда к месту амбулаторного консультирования и обследования, стационарного лечения, санаторно-курортного лечения и обратно, ежемесячной доплаты к пенсии по случаю потери кормильца</t>
  </si>
  <si>
    <t>5057809</t>
  </si>
  <si>
    <t>Обеспечение бесплатного проезда детей и сопровождающих их лиц до места нахождения детских оздоровительных лагерей и обратно</t>
  </si>
  <si>
    <t>5057810</t>
  </si>
  <si>
    <t>Компенсация стоимости проезда к месту амбулаторного консультирования и обследования, стационарного лечения, санаторно-курортного лечения и обратно</t>
  </si>
  <si>
    <t>5057811</t>
  </si>
  <si>
    <t>Компенсационные выплаты родителям и законным представителям детей-инвалидов родительской платы, фактически взимаемой за содержание ребенка-инвалида в муниципальном дошкольном образовательном учреждении</t>
  </si>
  <si>
    <t>5057904</t>
  </si>
  <si>
    <t>Доставка и пересылка ежемесячных денежных и компенсационных выплат инвалидам, родителям и законным представителям детей-инвалидов, в  соответствии с Законом Красноярского края  "О социальной поддержке инвалидов"</t>
  </si>
  <si>
    <t>5057907</t>
  </si>
  <si>
    <t>Ежемесячная денежная выплата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t>
  </si>
  <si>
    <t>5057908</t>
  </si>
  <si>
    <t>Компенсация расходов на проезд инвалидам (в том числе детям-инвалидам) к месту проведения обследования, медико-социальной экспертизы, реабилитации и обратно</t>
  </si>
  <si>
    <t>5057909</t>
  </si>
  <si>
    <t>Ежемесячные денежные выплаты родителям и законным представителям детей-инвалидов, осуществляющих их воспитание и обучение на дому</t>
  </si>
  <si>
    <t>5057911</t>
  </si>
  <si>
    <t>Ежемесячная доплата к пенсии неработающим Почетным гражданам города Бородино</t>
  </si>
  <si>
    <t>5058502</t>
  </si>
  <si>
    <t>Выплаты премий выпускникам общеобразовательных школ города, окончившим школу с медалями</t>
  </si>
  <si>
    <t>5058503</t>
  </si>
  <si>
    <t>Адресная материальная помощь ко Дню Победы</t>
  </si>
  <si>
    <t>5058504</t>
  </si>
  <si>
    <t>Социальное пособие на погребение</t>
  </si>
  <si>
    <t>5059101</t>
  </si>
  <si>
    <t>Доставка и пересылка социального пособия на погребение</t>
  </si>
  <si>
    <t>5059103</t>
  </si>
  <si>
    <t>Ежемесячная денежная выплата членам семей отдельных категорий граждан, подвергшихся радиационному воздействию</t>
  </si>
  <si>
    <t>5059402</t>
  </si>
  <si>
    <t>Доставка и пересылка ежегодных денежных выплат отдельным категориям граждан, подвергшихся радиационному воздействию и ежемесячных денежных выплат членам семей отдельных категорий граждан, подвергшихся радиационному воздействию</t>
  </si>
  <si>
    <t>5059403</t>
  </si>
  <si>
    <t>Компенсация стоимости проезда к месту проведения медицинских консультаций, обследования, лечения, пренатальной (дородовой) диагностики нарушений развития ребенка, родоразрешения и обратно</t>
  </si>
  <si>
    <t>5059801</t>
  </si>
  <si>
    <t>Приобретение санаторных путевок для пенсионеров бюджетной сферы</t>
  </si>
  <si>
    <t>5059901</t>
  </si>
  <si>
    <t>Предоставление субсидий муниципальным образованиям на предоставление социальных выплат молодым семьям на приобретение (строительство) жилья</t>
  </si>
  <si>
    <t>5223101</t>
  </si>
  <si>
    <t>Осуществление компенсационных выплат отдельным категориям граждан на возмещение расходов, связанных с установкой общедомовых приборов учета энергетических ресурсов</t>
  </si>
  <si>
    <t>5226206</t>
  </si>
  <si>
    <t>Единовременная адресная материальная помощь на ремонт жилого помещения одиноко проживающим пенсионерам старше 65 лет, одиноко проживающим супружеским парам из числа пенсионеров старше 65 лет</t>
  </si>
  <si>
    <t>5226805</t>
  </si>
  <si>
    <t>Доставка и персылка единовременной адресной материальной помощи на ремонт жилого помещения одиноко проживающим пенсионерам старше 65 лет, одиноко проживающим супружеским парам из числа пенсионеров старше 65 лет</t>
  </si>
  <si>
    <t>5226806</t>
  </si>
  <si>
    <t>Предоставление единовременной адресной материальной помощи обратившимся гражданам, находящимся в трудной жизненной ситуации</t>
  </si>
  <si>
    <t>5227101</t>
  </si>
  <si>
    <t>Предоставление единовременной адресной материальной помощи  на ремонт жилого помещения обратившимся одиноко проживающим неработающим пенсионерам, не достигшим 65-летнего возраста, а также семьям неработающих пенсионеров, в составе которых отсутствуют трудоспособные граждане (за исключением одиноко проживающих супружеских пар из числа пенсионеров старше 65 лет)</t>
  </si>
  <si>
    <t>5227102</t>
  </si>
  <si>
    <t>Предоставление единовременной адресной материальной помощи отдельным категориям граждан на ремонт печного отопления и электропроводки</t>
  </si>
  <si>
    <t>5227103</t>
  </si>
  <si>
    <t>Доставка и пересылка единовременной адресной материальной помощи</t>
  </si>
  <si>
    <t>5227104</t>
  </si>
  <si>
    <t>Компенсационная выплата родителю (законному представителю-опекуну,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</si>
  <si>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5227410</t>
  </si>
  <si>
    <t>Доставка компенсационной выплаты родителю (законному представителю-опекуну,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</si>
  <si>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5227411</t>
  </si>
  <si>
    <t>Долгосрочная городская целевая программа "Обеспечение жильем молодых семей" на 2012-2015 годы."</t>
  </si>
  <si>
    <t>7953101</t>
  </si>
  <si>
    <t>Осуществление компенсационных выплат отдельным категориям граждан на возмещение расходов, связанных с установкой общедомовых приборов учета энергетических ресурсов, за счет средств местного бюджета</t>
  </si>
  <si>
    <t>7956206</t>
  </si>
  <si>
    <t>Реализация государственных полномочий  по обеспечению содержания в муниципальных дошкольных образовательных учреждениях (группах) детей без взимания родительской платы</t>
  </si>
  <si>
    <t>9210213</t>
  </si>
  <si>
    <t>Реализация государственных полномочий по обеспечению питанием детей, обучающихся в муниципальных и негосударственных образовательных учреждениях, реализующих основные общеобразовательные программы, без взимания платы</t>
  </si>
  <si>
    <t>9210214</t>
  </si>
  <si>
    <t>Охрана семьи и детства</t>
  </si>
  <si>
    <t>1004</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</si>
  <si>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</si>
  <si>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5052104</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</si>
  <si>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средств краевого бюджета</t>
  </si>
  <si>
    <t>5053602</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</si>
  <si>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</si>
  <si>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5057718</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</si>
  <si>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без учета расходов на доставку</t>
  </si>
  <si>
    <t>5206001</t>
  </si>
  <si>
    <t>Оплата услуг почтовой связи или российских кредитных организаций, связанных с доставкой компенсации части родительской платы за содержание ребенка в образовательных организациях,  и компенсации затрат на обеспечение деятельности специалистов, реализующих переданные полномочия</t>
  </si>
  <si>
    <t>5206002</t>
  </si>
  <si>
    <t>Другие вопросы в области социальной политики</t>
  </si>
  <si>
    <t>1006</t>
  </si>
  <si>
    <t>Осуществление государственных полномочий по организации деятельности органов управления системой социальной защиты населения</t>
  </si>
  <si>
    <t>9210202</t>
  </si>
  <si>
    <t>11</t>
  </si>
  <si>
    <t>Физическая культура</t>
  </si>
  <si>
    <t>1101</t>
  </si>
  <si>
    <t>Мероприятия в области здравоохранения, спорта и физической культуры, туризма</t>
  </si>
  <si>
    <t>5129700</t>
  </si>
  <si>
    <t>079</t>
  </si>
  <si>
    <t>Массовый спорт</t>
  </si>
  <si>
    <t>1102</t>
  </si>
  <si>
    <t>компенсация муниципальных спортивных школ, подготовивших спортсмена, ставшего членом спортивной сборной края</t>
  </si>
  <si>
    <t>5122204</t>
  </si>
  <si>
    <t>Приобретение специального спортивного инвентаря, оборудования, спортивной одежды и обуви, для занятий адаптивной физической культурой и спортом инвалидов</t>
  </si>
  <si>
    <t>5226702</t>
  </si>
  <si>
    <t>Оснащение муниципальных учреждений физкультурно-спортивной направленности спортивным инвентарем, оборудованием, спортивной одеждой и обувью</t>
  </si>
  <si>
    <t>5226709</t>
  </si>
  <si>
    <t>Приобретение автотранспорта для нужд муниципальных учреждений физкультурно-спортивной направленности</t>
  </si>
  <si>
    <t>5226710</t>
  </si>
  <si>
    <t>Другие вопросы в области физической культуры и спорта</t>
  </si>
  <si>
    <t>1105</t>
  </si>
  <si>
    <t>12</t>
  </si>
  <si>
    <t>Периодическая печать и издательства</t>
  </si>
  <si>
    <t>1202</t>
  </si>
  <si>
    <t>Предоставление субсидии муниципальным бюджетным учреждениям (периодические издания,  учрежденные органами  законодательной и исполнительной власти) на выполнение муниципального задания</t>
  </si>
  <si>
    <t>4579201</t>
  </si>
  <si>
    <t>13</t>
  </si>
  <si>
    <t>Обслуживание государственного внутреннего и муниципального долга</t>
  </si>
  <si>
    <t>1301</t>
  </si>
  <si>
    <t>Процентные платежи по муниципальному долгу</t>
  </si>
  <si>
    <t>0650300</t>
  </si>
  <si>
    <t>Итого</t>
  </si>
  <si>
    <t>Бюджетная роспись с учетом изменений</t>
  </si>
  <si>
    <t>Исполнено</t>
  </si>
  <si>
    <t>Процент исполнения, %</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</si>
  <si>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</si>
  <si>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</si>
  <si>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</si>
  <si>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</si>
  <si>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ОБРАЗОВАНИЕ</t>
  </si>
  <si>
    <t>КУЛЬТУРА, КИНЕМАТОГРАФИЯ</t>
  </si>
  <si>
    <t>ЗДРАВООХРАНЕНИЕ</t>
  </si>
  <si>
    <t>СОЦИАЛЬНАЯ ПОЛИТИКА</t>
  </si>
  <si>
    <t>ФИЗИЧЕСКАЯ КУЛЬТУРА И СПОРТ</t>
  </si>
  <si>
    <t>СРЕДСТВА МАССОВОЙ ИНФОРМАЦИИ</t>
  </si>
  <si>
    <t>ОБСЛУЖИВАНИЕ ГОСУДАРСТВЕННОГО И МУНИЦИПАЛЬНОГО ДОЛГА</t>
  </si>
  <si>
    <t>Приложение 4</t>
  </si>
  <si>
    <t>к решению Бородинского городского</t>
  </si>
  <si>
    <t>"Об исполнении бюджета города Бородино</t>
  </si>
  <si>
    <t>Исполнение расходов бюджета города Бородино по разделам, подразделам, целевым статьям 
и видам расходов функциональной классификации расходов бюджета Российской Федерации за 2013 год</t>
  </si>
  <si>
    <t>Совета депутатов от               №</t>
  </si>
  <si>
    <t>за 2013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</si>
</sst>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7" x14ac:knownFonts="1">
    <font>
      <sz val="10"/>
      <name val="Arial"/>
    </font>
    <font>
      <sz val="8.5"/>
      <name val="MS Sans Serif"/>
    </font>
    <font>
      <sz val="10"/>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Border="1" applyAlignment="1" applyProtection="1"/>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4" fontId="4" fillId="0" borderId="1" xfId="0" applyNumberFormat="1" applyFont="1" applyBorder="1" applyAlignment="1" applyProtection="1">
      <alignment horizontal="right" vertical="center" wrapText="1"/>
    </xf>
    <xf numFmtId="49" fontId="3" fillId="0" borderId="1" xfId="0" applyNumberFormat="1" applyFont="1" applyBorder="1" applyAlignment="1" applyProtection="1">
      <alignment horizontal="left"/>
    </xf>
    <xf numFmtId="49" fontId="3" fillId="0" borderId="1" xfId="0" applyNumberFormat="1" applyFont="1" applyBorder="1" applyAlignment="1" applyProtection="1">
      <alignment horizontal="center"/>
    </xf>
    <xf numFmtId="4" fontId="3" fillId="0" borderId="1" xfId="0" applyNumberFormat="1" applyFont="1" applyBorder="1" applyAlignment="1" applyProtection="1">
      <alignment horizontal="right"/>
    </xf>
    <xf numFmtId="165" fontId="4" fillId="0" borderId="1" xfId="0" applyNumberFormat="1" applyFont="1" applyBorder="1" applyAlignment="1" applyProtection="1">
      <alignment horizontal="left" vertical="center" wrapText="1"/>
    </xf>
    <xf numFmtId="4" fontId="4" fillId="0" borderId="2" xfId="0" applyNumberFormat="1" applyFont="1" applyBorder="1" applyAlignment="1" applyProtection="1">
      <alignment horizontal="right" vertical="center" wrapText="1"/>
    </xf>
    <xf numFmtId="0" fontId="4" fillId="0" borderId="1" xfId="0" applyFont="1" applyBorder="1" applyAlignment="1">
      <alignment horizontal="center" vertical="center" wrapText="1"/>
    </xf>
    <xf numFmtId="2" fontId="3"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4" fontId="3" fillId="0" borderId="1" xfId="0" applyNumberFormat="1" applyFont="1" applyBorder="1" applyAlignment="1" applyProtection="1">
      <alignment horizontal="right" vertical="center"/>
    </xf>
    <xf numFmtId="0" fontId="2" fillId="0" borderId="0" xfId="0" applyFont="1" applyBorder="1" applyAlignment="1" applyProtection="1">
      <alignment horizontal="center"/>
    </xf>
    <xf numFmtId="0" fontId="4" fillId="0" borderId="0" xfId="0" applyFont="1" applyBorder="1" applyAlignment="1" applyProtection="1">
      <alignment horizontal="left" vertical="center"/>
    </xf>
    <xf numFmtId="0" fontId="4" fillId="0" borderId="0" xfId="0" applyFont="1" applyBorder="1" applyAlignment="1" applyProtection="1">
      <alignment horizontal="center"/>
    </xf>
    <xf numFmtId="0" fontId="4" fillId="0" borderId="0" xfId="0" applyFont="1" applyAlignment="1">
      <alignment horizontal="center"/>
    </xf>
    <xf numFmtId="0" fontId="4" fillId="0" borderId="0" xfId="0" applyFont="1"/>
    <xf numFmtId="0" fontId="6" fillId="0" borderId="0" xfId="0" applyFont="1"/>
    <xf numFmtId="0" fontId="4" fillId="0" borderId="0" xfId="0" applyFont="1" applyBorder="1" applyAlignment="1">
      <alignment horizontal="left" vertical="center"/>
    </xf>
    <xf numFmtId="0" fontId="4" fillId="0" borderId="0" xfId="0" applyFont="1" applyAlignment="1"/>
    <xf numFmtId="164" fontId="4" fillId="0" borderId="0" xfId="0" applyNumberFormat="1" applyFont="1" applyBorder="1" applyAlignment="1" applyProtection="1">
      <alignment horizontal="center"/>
    </xf>
    <xf numFmtId="164" fontId="4" fillId="0" borderId="0" xfId="0" applyNumberFormat="1" applyFont="1" applyBorder="1" applyAlignment="1" applyProtection="1"/>
    <xf numFmtId="0" fontId="2" fillId="0" borderId="0" xfId="0" applyFont="1" applyBorder="1" applyAlignment="1">
      <alignment horizontal="center"/>
    </xf>
    <xf numFmtId="0" fontId="4" fillId="0" borderId="0" xfId="0" applyFont="1" applyAlignment="1">
      <alignment horizontal="left"/>
    </xf>
    <xf numFmtId="0" fontId="4" fillId="0" borderId="0" xfId="0" applyFont="1" applyAlignment="1">
      <alignment horizontal="left"/>
    </xf>
    <xf numFmtId="0" fontId="5" fillId="0" borderId="0"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42"/>
  <sheetViews>
    <sheetView showGridLines="0" tabSelected="1" workbookViewId="0">
      <selection activeCell="H10" sqref="H10"/>
    </sheetView>
  </sheetViews>
  <sheetFormatPr defaultRowHeight="12.75" customHeight="1" outlineLevelRow="3" x14ac:dyDescent="0.2"/>
  <cols>
    <col min="1" max="1" width="33.42578125" customWidth="1"/>
    <col min="2" max="2" width="6.7109375" hidden="1" customWidth="1"/>
    <col min="3" max="3" width="7.7109375" customWidth="1"/>
    <col min="4" max="4" width="11.42578125" customWidth="1"/>
    <col min="5" max="5" width="5.85546875" customWidth="1"/>
    <col min="6" max="6" width="20.85546875" hidden="1" customWidth="1"/>
    <col min="7" max="8" width="16.7109375" customWidth="1"/>
    <col min="9" max="9" width="15.7109375" customWidth="1"/>
    <col min="10" max="10" width="9.140625" customWidth="1"/>
  </cols>
  <sheetData>
    <row r="1" spans="1:9" ht="15.75" x14ac:dyDescent="0.25">
      <c r="A1" s="17"/>
      <c r="B1" s="18"/>
      <c r="C1" s="19"/>
      <c r="D1" s="20"/>
      <c r="E1" s="20"/>
      <c r="F1" s="21"/>
      <c r="G1" s="29" t="s">
        <v>532</v>
      </c>
      <c r="H1" s="29"/>
      <c r="I1" s="22"/>
    </row>
    <row r="2" spans="1:9" ht="15.75" x14ac:dyDescent="0.25">
      <c r="A2" s="17"/>
      <c r="B2" s="23"/>
      <c r="C2" s="20"/>
      <c r="D2" s="20"/>
      <c r="E2" s="20"/>
      <c r="F2" s="21"/>
      <c r="G2" s="24" t="s">
        <v>533</v>
      </c>
      <c r="H2" s="24"/>
      <c r="I2" s="22"/>
    </row>
    <row r="3" spans="1:9" ht="15.75" x14ac:dyDescent="0.25">
      <c r="A3" s="17"/>
      <c r="B3" s="23"/>
      <c r="C3" s="20"/>
      <c r="D3" s="20"/>
      <c r="E3" s="20"/>
      <c r="F3" s="21"/>
      <c r="G3" s="24" t="s">
        <v>536</v>
      </c>
      <c r="H3" s="24"/>
      <c r="I3" s="22"/>
    </row>
    <row r="4" spans="1:9" ht="15.75" x14ac:dyDescent="0.25">
      <c r="A4" s="17"/>
      <c r="B4" s="23"/>
      <c r="C4" s="20"/>
      <c r="D4" s="20"/>
      <c r="E4" s="25"/>
      <c r="F4" s="21"/>
      <c r="G4" s="26" t="s">
        <v>534</v>
      </c>
      <c r="H4" s="26"/>
      <c r="I4" s="22"/>
    </row>
    <row r="5" spans="1:9" ht="15.75" x14ac:dyDescent="0.25">
      <c r="A5" s="17"/>
      <c r="B5" s="23"/>
      <c r="C5" s="20"/>
      <c r="D5" s="20"/>
      <c r="E5" s="20"/>
      <c r="F5" s="21"/>
      <c r="G5" s="29" t="s">
        <v>537</v>
      </c>
      <c r="H5" s="29"/>
      <c r="I5" s="22"/>
    </row>
    <row r="6" spans="1:9" ht="15.75" x14ac:dyDescent="0.25">
      <c r="A6" s="27"/>
      <c r="B6" s="23"/>
      <c r="C6" s="20"/>
      <c r="D6" s="20"/>
      <c r="E6" s="20"/>
      <c r="F6" s="21"/>
      <c r="G6" s="21"/>
      <c r="H6" s="21"/>
      <c r="I6" s="28"/>
    </row>
    <row r="7" spans="1:9" ht="78" customHeight="1" x14ac:dyDescent="0.2">
      <c r="A7" s="30" t="s">
        <v>535</v>
      </c>
      <c r="B7" s="30"/>
      <c r="C7" s="30"/>
      <c r="D7" s="30"/>
      <c r="E7" s="30"/>
      <c r="F7" s="30"/>
      <c r="G7" s="30"/>
      <c r="H7" s="30"/>
      <c r="I7" s="30"/>
    </row>
    <row r="8" spans="1:9" x14ac:dyDescent="0.2">
      <c r="A8" s="1" t="s">
        <v>0</v>
      </c>
    </row>
    <row r="9" spans="1:9" ht="75.75" customHeight="1" x14ac:dyDescent="0.2">
      <c r="A9" s="6" t="s">
        <v>1</v>
      </c>
      <c r="B9" s="6" t="s">
        <v>2</v>
      </c>
      <c r="C9" s="6" t="s">
        <v>3</v>
      </c>
      <c r="D9" s="6" t="s">
        <v>4</v>
      </c>
      <c r="E9" s="6" t="s">
        <v>5</v>
      </c>
      <c r="F9" s="6" t="s">
        <v>6</v>
      </c>
      <c r="G9" s="6" t="s">
        <v>518</v>
      </c>
      <c r="H9" s="6" t="s">
        <v>519</v>
      </c>
      <c r="I9" s="13" t="s">
        <v>520</v>
      </c>
    </row>
    <row r="10" spans="1:9" ht="31.5" x14ac:dyDescent="0.2">
      <c r="A10" s="3" t="s">
        <v>521</v>
      </c>
      <c r="B10" s="3" t="s">
        <v>7</v>
      </c>
      <c r="C10" s="2"/>
      <c r="D10" s="2"/>
      <c r="E10" s="2"/>
      <c r="F10" s="4">
        <f>81753888.62/2</f>
        <v>40876944.310000002</v>
      </c>
      <c r="G10" s="4">
        <f>F10</f>
        <v>40876944.310000002</v>
      </c>
      <c r="H10" s="4">
        <v>37576054.68</v>
      </c>
      <c r="I10" s="14">
        <f>H10/G10*100</f>
        <v>91.924813153921377</v>
      </c>
    </row>
    <row r="11" spans="1:9" ht="63" outlineLevel="1" x14ac:dyDescent="0.2">
      <c r="A11" s="5" t="s">
        <v>8</v>
      </c>
      <c r="B11" s="5" t="s">
        <v>7</v>
      </c>
      <c r="C11" s="6" t="s">
        <v>9</v>
      </c>
      <c r="D11" s="6"/>
      <c r="E11" s="6"/>
      <c r="F11" s="12">
        <v>1743166</v>
      </c>
      <c r="G11" s="7">
        <f>F11/2</f>
        <v>871583</v>
      </c>
      <c r="H11" s="7">
        <v>871583</v>
      </c>
      <c r="I11" s="15">
        <f t="shared" ref="I11:I74" si="0">H11/G11*100</f>
        <v>100</v>
      </c>
    </row>
    <row r="12" spans="1:9" ht="31.5" outlineLevel="2" x14ac:dyDescent="0.2">
      <c r="A12" s="5" t="s">
        <v>10</v>
      </c>
      <c r="B12" s="5" t="s">
        <v>7</v>
      </c>
      <c r="C12" s="6" t="s">
        <v>9</v>
      </c>
      <c r="D12" s="6" t="s">
        <v>11</v>
      </c>
      <c r="E12" s="6"/>
      <c r="F12" s="7">
        <v>1743166</v>
      </c>
      <c r="G12" s="7">
        <f t="shared" ref="G12:G75" si="1">F12/2</f>
        <v>871583</v>
      </c>
      <c r="H12" s="7">
        <v>871583</v>
      </c>
      <c r="I12" s="15">
        <f t="shared" si="0"/>
        <v>100</v>
      </c>
    </row>
    <row r="13" spans="1:9" ht="31.5" outlineLevel="3" x14ac:dyDescent="0.2">
      <c r="A13" s="5" t="s">
        <v>12</v>
      </c>
      <c r="B13" s="5" t="s">
        <v>7</v>
      </c>
      <c r="C13" s="6" t="s">
        <v>9</v>
      </c>
      <c r="D13" s="6" t="s">
        <v>11</v>
      </c>
      <c r="E13" s="6" t="s">
        <v>13</v>
      </c>
      <c r="F13" s="7">
        <v>1743166</v>
      </c>
      <c r="G13" s="7">
        <f t="shared" si="1"/>
        <v>871583</v>
      </c>
      <c r="H13" s="7">
        <v>871583</v>
      </c>
      <c r="I13" s="15">
        <f t="shared" si="0"/>
        <v>100</v>
      </c>
    </row>
    <row r="14" spans="1:9" ht="94.5" outlineLevel="1" x14ac:dyDescent="0.2">
      <c r="A14" s="5" t="s">
        <v>14</v>
      </c>
      <c r="B14" s="5" t="s">
        <v>7</v>
      </c>
      <c r="C14" s="6" t="s">
        <v>15</v>
      </c>
      <c r="D14" s="6"/>
      <c r="E14" s="6"/>
      <c r="F14" s="7">
        <v>7621513.8600000003</v>
      </c>
      <c r="G14" s="7">
        <f t="shared" si="1"/>
        <v>3810756.93</v>
      </c>
      <c r="H14" s="7">
        <v>3810673.51</v>
      </c>
      <c r="I14" s="15">
        <f t="shared" si="0"/>
        <v>99.997810933587928</v>
      </c>
    </row>
    <row r="15" spans="1:9" ht="31.5" outlineLevel="2" x14ac:dyDescent="0.2">
      <c r="A15" s="5" t="s">
        <v>16</v>
      </c>
      <c r="B15" s="5" t="s">
        <v>7</v>
      </c>
      <c r="C15" s="6" t="s">
        <v>15</v>
      </c>
      <c r="D15" s="6" t="s">
        <v>17</v>
      </c>
      <c r="E15" s="6"/>
      <c r="F15" s="7">
        <v>4638114.58</v>
      </c>
      <c r="G15" s="7">
        <f t="shared" si="1"/>
        <v>2319057.29</v>
      </c>
      <c r="H15" s="7">
        <v>2318973.87</v>
      </c>
      <c r="I15" s="15">
        <f t="shared" si="0"/>
        <v>99.996402848676496</v>
      </c>
    </row>
    <row r="16" spans="1:9" ht="31.5" outlineLevel="3" x14ac:dyDescent="0.2">
      <c r="A16" s="5" t="s">
        <v>12</v>
      </c>
      <c r="B16" s="5" t="s">
        <v>7</v>
      </c>
      <c r="C16" s="6" t="s">
        <v>15</v>
      </c>
      <c r="D16" s="6" t="s">
        <v>17</v>
      </c>
      <c r="E16" s="6" t="s">
        <v>13</v>
      </c>
      <c r="F16" s="7">
        <v>4638114.58</v>
      </c>
      <c r="G16" s="7">
        <f t="shared" si="1"/>
        <v>2319057.29</v>
      </c>
      <c r="H16" s="7">
        <v>2318973.87</v>
      </c>
      <c r="I16" s="15">
        <f t="shared" si="0"/>
        <v>99.996402848676496</v>
      </c>
    </row>
    <row r="17" spans="1:9" ht="47.25" outlineLevel="2" x14ac:dyDescent="0.2">
      <c r="A17" s="5" t="s">
        <v>18</v>
      </c>
      <c r="B17" s="5" t="s">
        <v>7</v>
      </c>
      <c r="C17" s="6" t="s">
        <v>15</v>
      </c>
      <c r="D17" s="6" t="s">
        <v>19</v>
      </c>
      <c r="E17" s="6"/>
      <c r="F17" s="7">
        <v>1737218.54</v>
      </c>
      <c r="G17" s="7">
        <f t="shared" si="1"/>
        <v>868609.27</v>
      </c>
      <c r="H17" s="7">
        <v>868609.27</v>
      </c>
      <c r="I17" s="15">
        <f t="shared" si="0"/>
        <v>100</v>
      </c>
    </row>
    <row r="18" spans="1:9" ht="31.5" outlineLevel="3" x14ac:dyDescent="0.2">
      <c r="A18" s="5" t="s">
        <v>12</v>
      </c>
      <c r="B18" s="5" t="s">
        <v>7</v>
      </c>
      <c r="C18" s="6" t="s">
        <v>15</v>
      </c>
      <c r="D18" s="6" t="s">
        <v>19</v>
      </c>
      <c r="E18" s="6" t="s">
        <v>13</v>
      </c>
      <c r="F18" s="7">
        <v>1737218.54</v>
      </c>
      <c r="G18" s="7">
        <f t="shared" si="1"/>
        <v>868609.27</v>
      </c>
      <c r="H18" s="7">
        <v>868609.27</v>
      </c>
      <c r="I18" s="15">
        <f t="shared" si="0"/>
        <v>100</v>
      </c>
    </row>
    <row r="19" spans="1:9" ht="47.25" outlineLevel="2" x14ac:dyDescent="0.2">
      <c r="A19" s="5" t="s">
        <v>20</v>
      </c>
      <c r="B19" s="5" t="s">
        <v>7</v>
      </c>
      <c r="C19" s="6" t="s">
        <v>15</v>
      </c>
      <c r="D19" s="6" t="s">
        <v>21</v>
      </c>
      <c r="E19" s="6"/>
      <c r="F19" s="7">
        <v>1246180.74</v>
      </c>
      <c r="G19" s="7">
        <f t="shared" si="1"/>
        <v>623090.37</v>
      </c>
      <c r="H19" s="7">
        <v>623090.37</v>
      </c>
      <c r="I19" s="15">
        <f t="shared" si="0"/>
        <v>100</v>
      </c>
    </row>
    <row r="20" spans="1:9" ht="31.5" outlineLevel="3" x14ac:dyDescent="0.2">
      <c r="A20" s="5" t="s">
        <v>12</v>
      </c>
      <c r="B20" s="5" t="s">
        <v>7</v>
      </c>
      <c r="C20" s="6" t="s">
        <v>15</v>
      </c>
      <c r="D20" s="6" t="s">
        <v>21</v>
      </c>
      <c r="E20" s="6" t="s">
        <v>13</v>
      </c>
      <c r="F20" s="7">
        <v>1246180.74</v>
      </c>
      <c r="G20" s="7">
        <f t="shared" si="1"/>
        <v>623090.37</v>
      </c>
      <c r="H20" s="7">
        <v>623090.37</v>
      </c>
      <c r="I20" s="15">
        <f t="shared" si="0"/>
        <v>100</v>
      </c>
    </row>
    <row r="21" spans="1:9" ht="126" outlineLevel="1" x14ac:dyDescent="0.2">
      <c r="A21" s="5" t="s">
        <v>22</v>
      </c>
      <c r="B21" s="5" t="s">
        <v>7</v>
      </c>
      <c r="C21" s="6" t="s">
        <v>23</v>
      </c>
      <c r="D21" s="6"/>
      <c r="E21" s="6"/>
      <c r="F21" s="7">
        <v>24150007.379999999</v>
      </c>
      <c r="G21" s="7">
        <f t="shared" si="1"/>
        <v>12075003.689999999</v>
      </c>
      <c r="H21" s="7">
        <v>11968524.289999999</v>
      </c>
      <c r="I21" s="15">
        <f t="shared" si="0"/>
        <v>99.118183292248744</v>
      </c>
    </row>
    <row r="22" spans="1:9" ht="31.5" outlineLevel="2" x14ac:dyDescent="0.2">
      <c r="A22" s="5" t="s">
        <v>16</v>
      </c>
      <c r="B22" s="5" t="s">
        <v>7</v>
      </c>
      <c r="C22" s="6" t="s">
        <v>23</v>
      </c>
      <c r="D22" s="6" t="s">
        <v>17</v>
      </c>
      <c r="E22" s="6"/>
      <c r="F22" s="7">
        <v>24057565.379999999</v>
      </c>
      <c r="G22" s="7">
        <f t="shared" si="1"/>
        <v>12028782.689999999</v>
      </c>
      <c r="H22" s="7">
        <v>11923495.289999999</v>
      </c>
      <c r="I22" s="15">
        <f t="shared" si="0"/>
        <v>99.124704446714048</v>
      </c>
    </row>
    <row r="23" spans="1:9" ht="31.5" outlineLevel="3" x14ac:dyDescent="0.2">
      <c r="A23" s="5" t="s">
        <v>12</v>
      </c>
      <c r="B23" s="5" t="s">
        <v>7</v>
      </c>
      <c r="C23" s="6" t="s">
        <v>23</v>
      </c>
      <c r="D23" s="6" t="s">
        <v>17</v>
      </c>
      <c r="E23" s="6" t="s">
        <v>13</v>
      </c>
      <c r="F23" s="7">
        <v>24057565.379999999</v>
      </c>
      <c r="G23" s="7">
        <f t="shared" si="1"/>
        <v>12028782.689999999</v>
      </c>
      <c r="H23" s="7">
        <v>11923495.289999999</v>
      </c>
      <c r="I23" s="15">
        <f t="shared" si="0"/>
        <v>99.124704446714048</v>
      </c>
    </row>
    <row r="24" spans="1:9" ht="126" outlineLevel="2" x14ac:dyDescent="0.2">
      <c r="A24" s="5" t="s">
        <v>24</v>
      </c>
      <c r="B24" s="5" t="s">
        <v>7</v>
      </c>
      <c r="C24" s="6" t="s">
        <v>23</v>
      </c>
      <c r="D24" s="6" t="s">
        <v>25</v>
      </c>
      <c r="E24" s="6"/>
      <c r="F24" s="7">
        <v>92442</v>
      </c>
      <c r="G24" s="7">
        <f t="shared" si="1"/>
        <v>46221</v>
      </c>
      <c r="H24" s="7">
        <v>45029</v>
      </c>
      <c r="I24" s="15">
        <f t="shared" si="0"/>
        <v>97.421085653707181</v>
      </c>
    </row>
    <row r="25" spans="1:9" ht="63" outlineLevel="3" x14ac:dyDescent="0.2">
      <c r="A25" s="5" t="s">
        <v>26</v>
      </c>
      <c r="B25" s="5" t="s">
        <v>7</v>
      </c>
      <c r="C25" s="6" t="s">
        <v>23</v>
      </c>
      <c r="D25" s="6" t="s">
        <v>25</v>
      </c>
      <c r="E25" s="6" t="s">
        <v>27</v>
      </c>
      <c r="F25" s="7">
        <v>92442</v>
      </c>
      <c r="G25" s="7">
        <f t="shared" si="1"/>
        <v>46221</v>
      </c>
      <c r="H25" s="7">
        <v>45029</v>
      </c>
      <c r="I25" s="15">
        <f t="shared" si="0"/>
        <v>97.421085653707181</v>
      </c>
    </row>
    <row r="26" spans="1:9" ht="78.75" outlineLevel="1" x14ac:dyDescent="0.2">
      <c r="A26" s="5" t="s">
        <v>28</v>
      </c>
      <c r="B26" s="5" t="s">
        <v>7</v>
      </c>
      <c r="C26" s="6" t="s">
        <v>29</v>
      </c>
      <c r="D26" s="6"/>
      <c r="E26" s="6"/>
      <c r="F26" s="7">
        <v>7922399.2999999998</v>
      </c>
      <c r="G26" s="7">
        <f t="shared" si="1"/>
        <v>3961199.65</v>
      </c>
      <c r="H26" s="7">
        <v>3958206.99</v>
      </c>
      <c r="I26" s="15">
        <f t="shared" si="0"/>
        <v>99.924450664838375</v>
      </c>
    </row>
    <row r="27" spans="1:9" ht="31.5" outlineLevel="2" x14ac:dyDescent="0.2">
      <c r="A27" s="5" t="s">
        <v>16</v>
      </c>
      <c r="B27" s="5" t="s">
        <v>7</v>
      </c>
      <c r="C27" s="6" t="s">
        <v>29</v>
      </c>
      <c r="D27" s="6" t="s">
        <v>17</v>
      </c>
      <c r="E27" s="6"/>
      <c r="F27" s="7">
        <v>7822495.0999999996</v>
      </c>
      <c r="G27" s="7">
        <f t="shared" si="1"/>
        <v>3911247.55</v>
      </c>
      <c r="H27" s="7">
        <v>3908254.89</v>
      </c>
      <c r="I27" s="15">
        <f t="shared" si="0"/>
        <v>99.923485794193738</v>
      </c>
    </row>
    <row r="28" spans="1:9" ht="31.5" outlineLevel="3" x14ac:dyDescent="0.2">
      <c r="A28" s="5" t="s">
        <v>12</v>
      </c>
      <c r="B28" s="5" t="s">
        <v>7</v>
      </c>
      <c r="C28" s="6" t="s">
        <v>29</v>
      </c>
      <c r="D28" s="6" t="s">
        <v>17</v>
      </c>
      <c r="E28" s="6" t="s">
        <v>13</v>
      </c>
      <c r="F28" s="7">
        <v>7822495.0999999996</v>
      </c>
      <c r="G28" s="7">
        <f t="shared" si="1"/>
        <v>3911247.55</v>
      </c>
      <c r="H28" s="7">
        <v>3908254.89</v>
      </c>
      <c r="I28" s="15">
        <f t="shared" si="0"/>
        <v>99.923485794193738</v>
      </c>
    </row>
    <row r="29" spans="1:9" ht="126" outlineLevel="2" x14ac:dyDescent="0.2">
      <c r="A29" s="5" t="s">
        <v>24</v>
      </c>
      <c r="B29" s="5" t="s">
        <v>7</v>
      </c>
      <c r="C29" s="6" t="s">
        <v>29</v>
      </c>
      <c r="D29" s="6" t="s">
        <v>25</v>
      </c>
      <c r="E29" s="6"/>
      <c r="F29" s="7">
        <v>99904.2</v>
      </c>
      <c r="G29" s="7">
        <f t="shared" si="1"/>
        <v>49952.1</v>
      </c>
      <c r="H29" s="7">
        <v>49952.1</v>
      </c>
      <c r="I29" s="15">
        <f t="shared" si="0"/>
        <v>100</v>
      </c>
    </row>
    <row r="30" spans="1:9" ht="63" outlineLevel="3" x14ac:dyDescent="0.2">
      <c r="A30" s="5" t="s">
        <v>26</v>
      </c>
      <c r="B30" s="5" t="s">
        <v>7</v>
      </c>
      <c r="C30" s="6" t="s">
        <v>29</v>
      </c>
      <c r="D30" s="6" t="s">
        <v>25</v>
      </c>
      <c r="E30" s="6" t="s">
        <v>27</v>
      </c>
      <c r="F30" s="7">
        <v>99904.2</v>
      </c>
      <c r="G30" s="7">
        <f t="shared" si="1"/>
        <v>49952.1</v>
      </c>
      <c r="H30" s="7">
        <v>49952.1</v>
      </c>
      <c r="I30" s="15">
        <f t="shared" si="0"/>
        <v>100</v>
      </c>
    </row>
    <row r="31" spans="1:9" ht="15.75" outlineLevel="1" x14ac:dyDescent="0.2">
      <c r="A31" s="5" t="s">
        <v>30</v>
      </c>
      <c r="B31" s="5" t="s">
        <v>7</v>
      </c>
      <c r="C31" s="6" t="s">
        <v>31</v>
      </c>
      <c r="D31" s="6"/>
      <c r="E31" s="6"/>
      <c r="F31" s="7">
        <v>100000</v>
      </c>
      <c r="G31" s="7">
        <f t="shared" si="1"/>
        <v>50000</v>
      </c>
      <c r="H31" s="7">
        <v>0</v>
      </c>
      <c r="I31" s="15">
        <f t="shared" si="0"/>
        <v>0</v>
      </c>
    </row>
    <row r="32" spans="1:9" ht="31.5" outlineLevel="2" x14ac:dyDescent="0.2">
      <c r="A32" s="5" t="s">
        <v>32</v>
      </c>
      <c r="B32" s="5" t="s">
        <v>7</v>
      </c>
      <c r="C32" s="6" t="s">
        <v>31</v>
      </c>
      <c r="D32" s="6" t="s">
        <v>33</v>
      </c>
      <c r="E32" s="6"/>
      <c r="F32" s="7">
        <v>100000</v>
      </c>
      <c r="G32" s="7">
        <f t="shared" si="1"/>
        <v>50000</v>
      </c>
      <c r="H32" s="7">
        <v>0</v>
      </c>
      <c r="I32" s="15">
        <f t="shared" si="0"/>
        <v>0</v>
      </c>
    </row>
    <row r="33" spans="1:9" ht="15.75" outlineLevel="3" x14ac:dyDescent="0.2">
      <c r="A33" s="5" t="s">
        <v>34</v>
      </c>
      <c r="B33" s="5" t="s">
        <v>7</v>
      </c>
      <c r="C33" s="6" t="s">
        <v>31</v>
      </c>
      <c r="D33" s="6" t="s">
        <v>33</v>
      </c>
      <c r="E33" s="6" t="s">
        <v>35</v>
      </c>
      <c r="F33" s="7">
        <v>100000</v>
      </c>
      <c r="G33" s="7">
        <f t="shared" si="1"/>
        <v>50000</v>
      </c>
      <c r="H33" s="7">
        <v>0</v>
      </c>
      <c r="I33" s="15">
        <f t="shared" si="0"/>
        <v>0</v>
      </c>
    </row>
    <row r="34" spans="1:9" ht="31.5" outlineLevel="1" x14ac:dyDescent="0.2">
      <c r="A34" s="5" t="s">
        <v>36</v>
      </c>
      <c r="B34" s="5" t="s">
        <v>7</v>
      </c>
      <c r="C34" s="6" t="s">
        <v>37</v>
      </c>
      <c r="D34" s="6"/>
      <c r="E34" s="6"/>
      <c r="F34" s="7">
        <v>40216802.079999998</v>
      </c>
      <c r="G34" s="7">
        <f t="shared" si="1"/>
        <v>20108401.039999999</v>
      </c>
      <c r="H34" s="7">
        <v>16967066.890000001</v>
      </c>
      <c r="I34" s="15">
        <f t="shared" si="0"/>
        <v>84.378001295323287</v>
      </c>
    </row>
    <row r="35" spans="1:9" ht="31.5" outlineLevel="2" x14ac:dyDescent="0.2">
      <c r="A35" s="5" t="s">
        <v>16</v>
      </c>
      <c r="B35" s="5" t="s">
        <v>7</v>
      </c>
      <c r="C35" s="6" t="s">
        <v>37</v>
      </c>
      <c r="D35" s="6" t="s">
        <v>17</v>
      </c>
      <c r="E35" s="6"/>
      <c r="F35" s="7">
        <v>5075315.66</v>
      </c>
      <c r="G35" s="7">
        <f t="shared" si="1"/>
        <v>2537657.83</v>
      </c>
      <c r="H35" s="7">
        <v>2519732.94</v>
      </c>
      <c r="I35" s="15">
        <f t="shared" si="0"/>
        <v>99.293644328715502</v>
      </c>
    </row>
    <row r="36" spans="1:9" ht="31.5" outlineLevel="3" x14ac:dyDescent="0.2">
      <c r="A36" s="5" t="s">
        <v>12</v>
      </c>
      <c r="B36" s="5" t="s">
        <v>7</v>
      </c>
      <c r="C36" s="6" t="s">
        <v>37</v>
      </c>
      <c r="D36" s="6" t="s">
        <v>17</v>
      </c>
      <c r="E36" s="6" t="s">
        <v>13</v>
      </c>
      <c r="F36" s="7">
        <v>5075315.66</v>
      </c>
      <c r="G36" s="7">
        <f t="shared" si="1"/>
        <v>2537657.83</v>
      </c>
      <c r="H36" s="7">
        <v>2519732.94</v>
      </c>
      <c r="I36" s="15">
        <f t="shared" si="0"/>
        <v>99.293644328715502</v>
      </c>
    </row>
    <row r="37" spans="1:9" ht="141.75" outlineLevel="2" x14ac:dyDescent="0.2">
      <c r="A37" s="5" t="s">
        <v>38</v>
      </c>
      <c r="B37" s="5" t="s">
        <v>7</v>
      </c>
      <c r="C37" s="6" t="s">
        <v>37</v>
      </c>
      <c r="D37" s="6" t="s">
        <v>39</v>
      </c>
      <c r="E37" s="6"/>
      <c r="F37" s="7">
        <v>1133663.2</v>
      </c>
      <c r="G37" s="7">
        <f t="shared" si="1"/>
        <v>566831.6</v>
      </c>
      <c r="H37" s="7">
        <v>553867.48</v>
      </c>
      <c r="I37" s="15">
        <f t="shared" si="0"/>
        <v>97.712879804160536</v>
      </c>
    </row>
    <row r="38" spans="1:9" ht="31.5" outlineLevel="3" x14ac:dyDescent="0.2">
      <c r="A38" s="5" t="s">
        <v>12</v>
      </c>
      <c r="B38" s="5" t="s">
        <v>7</v>
      </c>
      <c r="C38" s="6" t="s">
        <v>37</v>
      </c>
      <c r="D38" s="6" t="s">
        <v>39</v>
      </c>
      <c r="E38" s="6" t="s">
        <v>13</v>
      </c>
      <c r="F38" s="7">
        <v>1133663.2</v>
      </c>
      <c r="G38" s="7">
        <f t="shared" si="1"/>
        <v>566831.6</v>
      </c>
      <c r="H38" s="7">
        <v>553867.48</v>
      </c>
      <c r="I38" s="15">
        <f t="shared" si="0"/>
        <v>97.712879804160536</v>
      </c>
    </row>
    <row r="39" spans="1:9" ht="31.5" outlineLevel="2" x14ac:dyDescent="0.2">
      <c r="A39" s="5" t="s">
        <v>40</v>
      </c>
      <c r="B39" s="5" t="s">
        <v>7</v>
      </c>
      <c r="C39" s="6" t="s">
        <v>37</v>
      </c>
      <c r="D39" s="6" t="s">
        <v>41</v>
      </c>
      <c r="E39" s="6"/>
      <c r="F39" s="7">
        <v>9475866.5199999996</v>
      </c>
      <c r="G39" s="7">
        <f t="shared" si="1"/>
        <v>4737933.26</v>
      </c>
      <c r="H39" s="7">
        <v>4644225.33</v>
      </c>
      <c r="I39" s="15">
        <f t="shared" si="0"/>
        <v>98.022177078957</v>
      </c>
    </row>
    <row r="40" spans="1:9" ht="15.75" outlineLevel="3" x14ac:dyDescent="0.2">
      <c r="A40" s="5" t="s">
        <v>34</v>
      </c>
      <c r="B40" s="5" t="s">
        <v>7</v>
      </c>
      <c r="C40" s="6" t="s">
        <v>37</v>
      </c>
      <c r="D40" s="6" t="s">
        <v>41</v>
      </c>
      <c r="E40" s="6" t="s">
        <v>35</v>
      </c>
      <c r="F40" s="7">
        <v>172162.38</v>
      </c>
      <c r="G40" s="7">
        <f t="shared" si="1"/>
        <v>86081.19</v>
      </c>
      <c r="H40" s="7">
        <v>86060</v>
      </c>
      <c r="I40" s="15">
        <f t="shared" si="0"/>
        <v>99.975383704616533</v>
      </c>
    </row>
    <row r="41" spans="1:9" ht="31.5" outlineLevel="3" x14ac:dyDescent="0.2">
      <c r="A41" s="5" t="s">
        <v>12</v>
      </c>
      <c r="B41" s="5" t="s">
        <v>7</v>
      </c>
      <c r="C41" s="6" t="s">
        <v>37</v>
      </c>
      <c r="D41" s="6" t="s">
        <v>41</v>
      </c>
      <c r="E41" s="6" t="s">
        <v>13</v>
      </c>
      <c r="F41" s="7">
        <v>7003704.1399999997</v>
      </c>
      <c r="G41" s="7">
        <f t="shared" si="1"/>
        <v>3501852.07</v>
      </c>
      <c r="H41" s="7">
        <v>3472866.52</v>
      </c>
      <c r="I41" s="15">
        <f t="shared" si="0"/>
        <v>99.172279427554471</v>
      </c>
    </row>
    <row r="42" spans="1:9" ht="157.5" outlineLevel="3" x14ac:dyDescent="0.2">
      <c r="A42" s="5" t="s">
        <v>42</v>
      </c>
      <c r="B42" s="5" t="s">
        <v>7</v>
      </c>
      <c r="C42" s="6" t="s">
        <v>37</v>
      </c>
      <c r="D42" s="6" t="s">
        <v>41</v>
      </c>
      <c r="E42" s="6" t="s">
        <v>43</v>
      </c>
      <c r="F42" s="7">
        <v>2300000</v>
      </c>
      <c r="G42" s="7">
        <f t="shared" si="1"/>
        <v>1150000</v>
      </c>
      <c r="H42" s="7">
        <v>1085298.81</v>
      </c>
      <c r="I42" s="15">
        <f t="shared" si="0"/>
        <v>94.373809565217385</v>
      </c>
    </row>
    <row r="43" spans="1:9" ht="63" outlineLevel="2" x14ac:dyDescent="0.2">
      <c r="A43" s="5" t="s">
        <v>44</v>
      </c>
      <c r="B43" s="5" t="s">
        <v>7</v>
      </c>
      <c r="C43" s="6" t="s">
        <v>37</v>
      </c>
      <c r="D43" s="6" t="s">
        <v>45</v>
      </c>
      <c r="E43" s="6"/>
      <c r="F43" s="7">
        <v>5000000</v>
      </c>
      <c r="G43" s="7">
        <f t="shared" si="1"/>
        <v>2500000</v>
      </c>
      <c r="H43" s="7">
        <v>2500000</v>
      </c>
      <c r="I43" s="15">
        <f t="shared" si="0"/>
        <v>100</v>
      </c>
    </row>
    <row r="44" spans="1:9" ht="63" outlineLevel="3" x14ac:dyDescent="0.2">
      <c r="A44" s="5" t="s">
        <v>26</v>
      </c>
      <c r="B44" s="5" t="s">
        <v>7</v>
      </c>
      <c r="C44" s="6" t="s">
        <v>37</v>
      </c>
      <c r="D44" s="6" t="s">
        <v>45</v>
      </c>
      <c r="E44" s="6" t="s">
        <v>27</v>
      </c>
      <c r="F44" s="7">
        <v>5000000</v>
      </c>
      <c r="G44" s="7">
        <f t="shared" si="1"/>
        <v>2500000</v>
      </c>
      <c r="H44" s="7">
        <v>2500000</v>
      </c>
      <c r="I44" s="15">
        <f t="shared" si="0"/>
        <v>100</v>
      </c>
    </row>
    <row r="45" spans="1:9" ht="126" outlineLevel="2" x14ac:dyDescent="0.2">
      <c r="A45" s="5" t="s">
        <v>46</v>
      </c>
      <c r="B45" s="5" t="s">
        <v>7</v>
      </c>
      <c r="C45" s="6" t="s">
        <v>37</v>
      </c>
      <c r="D45" s="6" t="s">
        <v>47</v>
      </c>
      <c r="E45" s="6"/>
      <c r="F45" s="7">
        <v>18116400</v>
      </c>
      <c r="G45" s="7">
        <f t="shared" si="1"/>
        <v>9058200</v>
      </c>
      <c r="H45" s="7">
        <v>6148212</v>
      </c>
      <c r="I45" s="15">
        <f t="shared" si="0"/>
        <v>67.874544611512221</v>
      </c>
    </row>
    <row r="46" spans="1:9" ht="15.75" outlineLevel="3" x14ac:dyDescent="0.2">
      <c r="A46" s="5" t="s">
        <v>48</v>
      </c>
      <c r="B46" s="5" t="s">
        <v>7</v>
      </c>
      <c r="C46" s="6" t="s">
        <v>37</v>
      </c>
      <c r="D46" s="6" t="s">
        <v>47</v>
      </c>
      <c r="E46" s="6" t="s">
        <v>49</v>
      </c>
      <c r="F46" s="7">
        <v>18116400</v>
      </c>
      <c r="G46" s="7">
        <f t="shared" si="1"/>
        <v>9058200</v>
      </c>
      <c r="H46" s="7">
        <v>6148212</v>
      </c>
      <c r="I46" s="15">
        <f t="shared" si="0"/>
        <v>67.874544611512221</v>
      </c>
    </row>
    <row r="47" spans="1:9" ht="94.5" outlineLevel="2" x14ac:dyDescent="0.2">
      <c r="A47" s="5" t="s">
        <v>50</v>
      </c>
      <c r="B47" s="5" t="s">
        <v>7</v>
      </c>
      <c r="C47" s="6" t="s">
        <v>37</v>
      </c>
      <c r="D47" s="6" t="s">
        <v>51</v>
      </c>
      <c r="E47" s="6"/>
      <c r="F47" s="7">
        <v>859600</v>
      </c>
      <c r="G47" s="7">
        <f t="shared" si="1"/>
        <v>429800</v>
      </c>
      <c r="H47" s="7">
        <v>424949.74</v>
      </c>
      <c r="I47" s="15">
        <f t="shared" si="0"/>
        <v>98.871507677989754</v>
      </c>
    </row>
    <row r="48" spans="1:9" ht="78.75" outlineLevel="3" x14ac:dyDescent="0.2">
      <c r="A48" s="5" t="s">
        <v>52</v>
      </c>
      <c r="B48" s="5" t="s">
        <v>7</v>
      </c>
      <c r="C48" s="6" t="s">
        <v>37</v>
      </c>
      <c r="D48" s="6" t="s">
        <v>51</v>
      </c>
      <c r="E48" s="6" t="s">
        <v>53</v>
      </c>
      <c r="F48" s="7">
        <v>859600</v>
      </c>
      <c r="G48" s="7">
        <f t="shared" si="1"/>
        <v>429800</v>
      </c>
      <c r="H48" s="7">
        <v>424949.74</v>
      </c>
      <c r="I48" s="15">
        <f t="shared" si="0"/>
        <v>98.871507677989754</v>
      </c>
    </row>
    <row r="49" spans="1:9" ht="47.25" outlineLevel="2" x14ac:dyDescent="0.2">
      <c r="A49" s="5" t="s">
        <v>54</v>
      </c>
      <c r="B49" s="5" t="s">
        <v>7</v>
      </c>
      <c r="C49" s="6" t="s">
        <v>37</v>
      </c>
      <c r="D49" s="6" t="s">
        <v>55</v>
      </c>
      <c r="E49" s="6"/>
      <c r="F49" s="7">
        <v>30600</v>
      </c>
      <c r="G49" s="7">
        <f t="shared" si="1"/>
        <v>15300</v>
      </c>
      <c r="H49" s="7">
        <v>14796.31</v>
      </c>
      <c r="I49" s="15">
        <f t="shared" si="0"/>
        <v>96.707908496732017</v>
      </c>
    </row>
    <row r="50" spans="1:9" ht="78.75" outlineLevel="3" x14ac:dyDescent="0.2">
      <c r="A50" s="5" t="s">
        <v>52</v>
      </c>
      <c r="B50" s="5" t="s">
        <v>7</v>
      </c>
      <c r="C50" s="6" t="s">
        <v>37</v>
      </c>
      <c r="D50" s="6" t="s">
        <v>55</v>
      </c>
      <c r="E50" s="6" t="s">
        <v>53</v>
      </c>
      <c r="F50" s="7">
        <v>30600</v>
      </c>
      <c r="G50" s="7">
        <f t="shared" si="1"/>
        <v>15300</v>
      </c>
      <c r="H50" s="7">
        <v>14796.31</v>
      </c>
      <c r="I50" s="15">
        <f t="shared" si="0"/>
        <v>96.707908496732017</v>
      </c>
    </row>
    <row r="51" spans="1:9" ht="78.75" outlineLevel="2" x14ac:dyDescent="0.2">
      <c r="A51" s="5" t="s">
        <v>56</v>
      </c>
      <c r="B51" s="5" t="s">
        <v>7</v>
      </c>
      <c r="C51" s="6" t="s">
        <v>37</v>
      </c>
      <c r="D51" s="6" t="s">
        <v>57</v>
      </c>
      <c r="E51" s="6"/>
      <c r="F51" s="7">
        <v>199600</v>
      </c>
      <c r="G51" s="7">
        <f t="shared" si="1"/>
        <v>99800</v>
      </c>
      <c r="H51" s="7">
        <v>99800</v>
      </c>
      <c r="I51" s="15">
        <f t="shared" si="0"/>
        <v>100</v>
      </c>
    </row>
    <row r="52" spans="1:9" ht="78.75" outlineLevel="3" x14ac:dyDescent="0.2">
      <c r="A52" s="5" t="s">
        <v>52</v>
      </c>
      <c r="B52" s="5" t="s">
        <v>7</v>
      </c>
      <c r="C52" s="6" t="s">
        <v>37</v>
      </c>
      <c r="D52" s="6" t="s">
        <v>57</v>
      </c>
      <c r="E52" s="6" t="s">
        <v>53</v>
      </c>
      <c r="F52" s="7">
        <v>199600</v>
      </c>
      <c r="G52" s="7">
        <f t="shared" si="1"/>
        <v>99800</v>
      </c>
      <c r="H52" s="7">
        <v>99800</v>
      </c>
      <c r="I52" s="15">
        <f t="shared" si="0"/>
        <v>100</v>
      </c>
    </row>
    <row r="53" spans="1:9" ht="141.75" outlineLevel="2" x14ac:dyDescent="0.2">
      <c r="A53" s="5" t="s">
        <v>58</v>
      </c>
      <c r="B53" s="5" t="s">
        <v>7</v>
      </c>
      <c r="C53" s="6" t="s">
        <v>37</v>
      </c>
      <c r="D53" s="6" t="s">
        <v>59</v>
      </c>
      <c r="E53" s="6"/>
      <c r="F53" s="7">
        <v>181164</v>
      </c>
      <c r="G53" s="7">
        <f t="shared" si="1"/>
        <v>90582</v>
      </c>
      <c r="H53" s="7">
        <v>61483.09</v>
      </c>
      <c r="I53" s="15">
        <f t="shared" si="0"/>
        <v>67.875615464441054</v>
      </c>
    </row>
    <row r="54" spans="1:9" ht="15.75" outlineLevel="3" x14ac:dyDescent="0.2">
      <c r="A54" s="5" t="s">
        <v>48</v>
      </c>
      <c r="B54" s="5" t="s">
        <v>7</v>
      </c>
      <c r="C54" s="6" t="s">
        <v>37</v>
      </c>
      <c r="D54" s="6" t="s">
        <v>59</v>
      </c>
      <c r="E54" s="6" t="s">
        <v>49</v>
      </c>
      <c r="F54" s="7">
        <v>181164</v>
      </c>
      <c r="G54" s="7">
        <f t="shared" si="1"/>
        <v>90582</v>
      </c>
      <c r="H54" s="7">
        <v>61483.09</v>
      </c>
      <c r="I54" s="15">
        <f t="shared" si="0"/>
        <v>67.875615464441054</v>
      </c>
    </row>
    <row r="55" spans="1:9" ht="126" outlineLevel="2" x14ac:dyDescent="0.2">
      <c r="A55" s="5" t="s">
        <v>60</v>
      </c>
      <c r="B55" s="5" t="s">
        <v>7</v>
      </c>
      <c r="C55" s="6" t="s">
        <v>37</v>
      </c>
      <c r="D55" s="6" t="s">
        <v>61</v>
      </c>
      <c r="E55" s="6"/>
      <c r="F55" s="7">
        <v>144592.70000000001</v>
      </c>
      <c r="G55" s="7">
        <f t="shared" si="1"/>
        <v>72296.350000000006</v>
      </c>
      <c r="H55" s="7">
        <v>0</v>
      </c>
      <c r="I55" s="15">
        <f t="shared" si="0"/>
        <v>0</v>
      </c>
    </row>
    <row r="56" spans="1:9" ht="15.75" outlineLevel="3" x14ac:dyDescent="0.2">
      <c r="A56" s="5" t="s">
        <v>34</v>
      </c>
      <c r="B56" s="5" t="s">
        <v>7</v>
      </c>
      <c r="C56" s="6" t="s">
        <v>37</v>
      </c>
      <c r="D56" s="6" t="s">
        <v>61</v>
      </c>
      <c r="E56" s="6" t="s">
        <v>35</v>
      </c>
      <c r="F56" s="7">
        <v>144592.70000000001</v>
      </c>
      <c r="G56" s="7">
        <f t="shared" si="1"/>
        <v>72296.350000000006</v>
      </c>
      <c r="H56" s="7">
        <v>0</v>
      </c>
      <c r="I56" s="15">
        <f t="shared" si="0"/>
        <v>0</v>
      </c>
    </row>
    <row r="57" spans="1:9" ht="63" x14ac:dyDescent="0.2">
      <c r="A57" s="3" t="s">
        <v>522</v>
      </c>
      <c r="B57" s="3" t="s">
        <v>62</v>
      </c>
      <c r="C57" s="2"/>
      <c r="D57" s="2"/>
      <c r="E57" s="2"/>
      <c r="F57" s="4">
        <v>3176021.88</v>
      </c>
      <c r="G57" s="4">
        <f t="shared" si="1"/>
        <v>1588010.94</v>
      </c>
      <c r="H57" s="4">
        <v>1572886.93</v>
      </c>
      <c r="I57" s="14">
        <f t="shared" si="0"/>
        <v>99.04761298432868</v>
      </c>
    </row>
    <row r="58" spans="1:9" ht="63" outlineLevel="1" x14ac:dyDescent="0.2">
      <c r="A58" s="5" t="s">
        <v>63</v>
      </c>
      <c r="B58" s="5" t="s">
        <v>62</v>
      </c>
      <c r="C58" s="6" t="s">
        <v>64</v>
      </c>
      <c r="D58" s="6"/>
      <c r="E58" s="6"/>
      <c r="F58" s="7">
        <v>3176021.88</v>
      </c>
      <c r="G58" s="7">
        <f t="shared" si="1"/>
        <v>1588010.94</v>
      </c>
      <c r="H58" s="7">
        <v>1572886.93</v>
      </c>
      <c r="I58" s="15">
        <f t="shared" si="0"/>
        <v>99.04761298432868</v>
      </c>
    </row>
    <row r="59" spans="1:9" ht="31.5" outlineLevel="2" x14ac:dyDescent="0.2">
      <c r="A59" s="5" t="s">
        <v>65</v>
      </c>
      <c r="B59" s="5" t="s">
        <v>62</v>
      </c>
      <c r="C59" s="6" t="s">
        <v>64</v>
      </c>
      <c r="D59" s="6" t="s">
        <v>66</v>
      </c>
      <c r="E59" s="6"/>
      <c r="F59" s="7">
        <v>3124021.88</v>
      </c>
      <c r="G59" s="7">
        <f t="shared" si="1"/>
        <v>1562010.94</v>
      </c>
      <c r="H59" s="7">
        <v>1549716.93</v>
      </c>
      <c r="I59" s="15">
        <f t="shared" si="0"/>
        <v>99.212937010543598</v>
      </c>
    </row>
    <row r="60" spans="1:9" ht="31.5" outlineLevel="3" x14ac:dyDescent="0.2">
      <c r="A60" s="5" t="s">
        <v>12</v>
      </c>
      <c r="B60" s="5" t="s">
        <v>62</v>
      </c>
      <c r="C60" s="6" t="s">
        <v>64</v>
      </c>
      <c r="D60" s="6" t="s">
        <v>66</v>
      </c>
      <c r="E60" s="6" t="s">
        <v>13</v>
      </c>
      <c r="F60" s="7">
        <v>3124021.88</v>
      </c>
      <c r="G60" s="7">
        <f t="shared" si="1"/>
        <v>1562010.94</v>
      </c>
      <c r="H60" s="7">
        <v>1549716.93</v>
      </c>
      <c r="I60" s="15">
        <f t="shared" si="0"/>
        <v>99.212937010543598</v>
      </c>
    </row>
    <row r="61" spans="1:9" ht="63" outlineLevel="2" x14ac:dyDescent="0.2">
      <c r="A61" s="5" t="s">
        <v>67</v>
      </c>
      <c r="B61" s="5" t="s">
        <v>62</v>
      </c>
      <c r="C61" s="6" t="s">
        <v>64</v>
      </c>
      <c r="D61" s="6" t="s">
        <v>68</v>
      </c>
      <c r="E61" s="6"/>
      <c r="F61" s="7">
        <v>52000</v>
      </c>
      <c r="G61" s="7">
        <f t="shared" si="1"/>
        <v>26000</v>
      </c>
      <c r="H61" s="7">
        <v>23170</v>
      </c>
      <c r="I61" s="15">
        <f t="shared" si="0"/>
        <v>89.115384615384613</v>
      </c>
    </row>
    <row r="62" spans="1:9" ht="31.5" outlineLevel="3" x14ac:dyDescent="0.2">
      <c r="A62" s="5" t="s">
        <v>12</v>
      </c>
      <c r="B62" s="5" t="s">
        <v>62</v>
      </c>
      <c r="C62" s="6" t="s">
        <v>64</v>
      </c>
      <c r="D62" s="6" t="s">
        <v>68</v>
      </c>
      <c r="E62" s="6" t="s">
        <v>13</v>
      </c>
      <c r="F62" s="7">
        <v>52000</v>
      </c>
      <c r="G62" s="7">
        <f t="shared" si="1"/>
        <v>26000</v>
      </c>
      <c r="H62" s="7">
        <v>23170</v>
      </c>
      <c r="I62" s="15">
        <f t="shared" si="0"/>
        <v>89.115384615384613</v>
      </c>
    </row>
    <row r="63" spans="1:9" ht="31.5" x14ac:dyDescent="0.2">
      <c r="A63" s="3" t="s">
        <v>523</v>
      </c>
      <c r="B63" s="3" t="s">
        <v>69</v>
      </c>
      <c r="C63" s="2"/>
      <c r="D63" s="2"/>
      <c r="E63" s="2"/>
      <c r="F63" s="4">
        <v>52716320.439999998</v>
      </c>
      <c r="G63" s="4">
        <f t="shared" si="1"/>
        <v>26358160.219999999</v>
      </c>
      <c r="H63" s="4">
        <v>21550811.469999999</v>
      </c>
      <c r="I63" s="14">
        <f t="shared" si="0"/>
        <v>81.761440442446784</v>
      </c>
    </row>
    <row r="64" spans="1:9" ht="31.5" outlineLevel="1" x14ac:dyDescent="0.2">
      <c r="A64" s="5" t="s">
        <v>70</v>
      </c>
      <c r="B64" s="5" t="s">
        <v>69</v>
      </c>
      <c r="C64" s="6" t="s">
        <v>71</v>
      </c>
      <c r="D64" s="6"/>
      <c r="E64" s="6"/>
      <c r="F64" s="7">
        <v>1202000</v>
      </c>
      <c r="G64" s="7">
        <f t="shared" si="1"/>
        <v>601000</v>
      </c>
      <c r="H64" s="7">
        <v>601000</v>
      </c>
      <c r="I64" s="15">
        <f t="shared" si="0"/>
        <v>100</v>
      </c>
    </row>
    <row r="65" spans="1:9" ht="110.25" outlineLevel="2" x14ac:dyDescent="0.2">
      <c r="A65" s="5" t="s">
        <v>72</v>
      </c>
      <c r="B65" s="5" t="s">
        <v>69</v>
      </c>
      <c r="C65" s="6" t="s">
        <v>71</v>
      </c>
      <c r="D65" s="6" t="s">
        <v>73</v>
      </c>
      <c r="E65" s="6"/>
      <c r="F65" s="7">
        <v>1202000</v>
      </c>
      <c r="G65" s="7">
        <f t="shared" si="1"/>
        <v>601000</v>
      </c>
      <c r="H65" s="7">
        <v>601000</v>
      </c>
      <c r="I65" s="15">
        <f t="shared" si="0"/>
        <v>100</v>
      </c>
    </row>
    <row r="66" spans="1:9" ht="78.75" outlineLevel="3" x14ac:dyDescent="0.2">
      <c r="A66" s="5" t="s">
        <v>52</v>
      </c>
      <c r="B66" s="5" t="s">
        <v>69</v>
      </c>
      <c r="C66" s="6" t="s">
        <v>71</v>
      </c>
      <c r="D66" s="6" t="s">
        <v>73</v>
      </c>
      <c r="E66" s="6" t="s">
        <v>53</v>
      </c>
      <c r="F66" s="7">
        <v>1202000</v>
      </c>
      <c r="G66" s="7">
        <f t="shared" si="1"/>
        <v>601000</v>
      </c>
      <c r="H66" s="7">
        <v>601000</v>
      </c>
      <c r="I66" s="15">
        <f t="shared" si="0"/>
        <v>100</v>
      </c>
    </row>
    <row r="67" spans="1:9" ht="15.75" outlineLevel="1" x14ac:dyDescent="0.2">
      <c r="A67" s="5" t="s">
        <v>74</v>
      </c>
      <c r="B67" s="5" t="s">
        <v>69</v>
      </c>
      <c r="C67" s="6" t="s">
        <v>75</v>
      </c>
      <c r="D67" s="6"/>
      <c r="E67" s="6"/>
      <c r="F67" s="7">
        <v>3607006</v>
      </c>
      <c r="G67" s="7">
        <f t="shared" si="1"/>
        <v>1803503</v>
      </c>
      <c r="H67" s="7">
        <v>1701757.84</v>
      </c>
      <c r="I67" s="15">
        <f t="shared" si="0"/>
        <v>94.358470155026083</v>
      </c>
    </row>
    <row r="68" spans="1:9" ht="47.25" outlineLevel="2" x14ac:dyDescent="0.2">
      <c r="A68" s="5" t="s">
        <v>76</v>
      </c>
      <c r="B68" s="5" t="s">
        <v>69</v>
      </c>
      <c r="C68" s="6" t="s">
        <v>75</v>
      </c>
      <c r="D68" s="6" t="s">
        <v>77</v>
      </c>
      <c r="E68" s="6"/>
      <c r="F68" s="7">
        <v>3607006</v>
      </c>
      <c r="G68" s="7">
        <f t="shared" si="1"/>
        <v>1803503</v>
      </c>
      <c r="H68" s="7">
        <v>1701757.84</v>
      </c>
      <c r="I68" s="15">
        <f t="shared" si="0"/>
        <v>94.358470155026083</v>
      </c>
    </row>
    <row r="69" spans="1:9" ht="15.75" outlineLevel="3" x14ac:dyDescent="0.2">
      <c r="A69" s="5" t="s">
        <v>78</v>
      </c>
      <c r="B69" s="5" t="s">
        <v>69</v>
      </c>
      <c r="C69" s="6" t="s">
        <v>75</v>
      </c>
      <c r="D69" s="6" t="s">
        <v>77</v>
      </c>
      <c r="E69" s="6" t="s">
        <v>79</v>
      </c>
      <c r="F69" s="7">
        <v>3607006</v>
      </c>
      <c r="G69" s="7">
        <f t="shared" si="1"/>
        <v>1803503</v>
      </c>
      <c r="H69" s="7">
        <v>1701757.84</v>
      </c>
      <c r="I69" s="15">
        <f t="shared" si="0"/>
        <v>94.358470155026083</v>
      </c>
    </row>
    <row r="70" spans="1:9" ht="31.5" outlineLevel="1" x14ac:dyDescent="0.2">
      <c r="A70" s="5" t="s">
        <v>80</v>
      </c>
      <c r="B70" s="5" t="s">
        <v>69</v>
      </c>
      <c r="C70" s="6" t="s">
        <v>81</v>
      </c>
      <c r="D70" s="6"/>
      <c r="E70" s="6"/>
      <c r="F70" s="7">
        <v>36002010</v>
      </c>
      <c r="G70" s="7">
        <f t="shared" si="1"/>
        <v>18001005</v>
      </c>
      <c r="H70" s="7">
        <v>17853248.100000001</v>
      </c>
      <c r="I70" s="15">
        <f t="shared" si="0"/>
        <v>99.179174162775922</v>
      </c>
    </row>
    <row r="71" spans="1:9" ht="78.75" outlineLevel="2" x14ac:dyDescent="0.2">
      <c r="A71" s="5" t="s">
        <v>82</v>
      </c>
      <c r="B71" s="5" t="s">
        <v>69</v>
      </c>
      <c r="C71" s="6" t="s">
        <v>81</v>
      </c>
      <c r="D71" s="6" t="s">
        <v>83</v>
      </c>
      <c r="E71" s="6"/>
      <c r="F71" s="7">
        <v>6539200</v>
      </c>
      <c r="G71" s="7">
        <f t="shared" si="1"/>
        <v>3269600</v>
      </c>
      <c r="H71" s="7">
        <v>3269600</v>
      </c>
      <c r="I71" s="15">
        <f t="shared" si="0"/>
        <v>100</v>
      </c>
    </row>
    <row r="72" spans="1:9" ht="63" outlineLevel="3" x14ac:dyDescent="0.2">
      <c r="A72" s="5" t="s">
        <v>26</v>
      </c>
      <c r="B72" s="5" t="s">
        <v>69</v>
      </c>
      <c r="C72" s="6" t="s">
        <v>81</v>
      </c>
      <c r="D72" s="6" t="s">
        <v>83</v>
      </c>
      <c r="E72" s="6" t="s">
        <v>27</v>
      </c>
      <c r="F72" s="7">
        <v>6539200</v>
      </c>
      <c r="G72" s="7">
        <f t="shared" si="1"/>
        <v>3269600</v>
      </c>
      <c r="H72" s="7">
        <v>3269600</v>
      </c>
      <c r="I72" s="15">
        <f t="shared" si="0"/>
        <v>100</v>
      </c>
    </row>
    <row r="73" spans="1:9" ht="110.25" outlineLevel="2" x14ac:dyDescent="0.2">
      <c r="A73" s="5" t="s">
        <v>84</v>
      </c>
      <c r="B73" s="5" t="s">
        <v>69</v>
      </c>
      <c r="C73" s="6" t="s">
        <v>81</v>
      </c>
      <c r="D73" s="6" t="s">
        <v>85</v>
      </c>
      <c r="E73" s="6"/>
      <c r="F73" s="7">
        <v>93600</v>
      </c>
      <c r="G73" s="7">
        <f t="shared" si="1"/>
        <v>46800</v>
      </c>
      <c r="H73" s="7">
        <v>46800</v>
      </c>
      <c r="I73" s="15">
        <f t="shared" si="0"/>
        <v>100</v>
      </c>
    </row>
    <row r="74" spans="1:9" ht="63" outlineLevel="3" x14ac:dyDescent="0.2">
      <c r="A74" s="5" t="s">
        <v>26</v>
      </c>
      <c r="B74" s="5" t="s">
        <v>69</v>
      </c>
      <c r="C74" s="6" t="s">
        <v>81</v>
      </c>
      <c r="D74" s="6" t="s">
        <v>85</v>
      </c>
      <c r="E74" s="6" t="s">
        <v>27</v>
      </c>
      <c r="F74" s="7">
        <v>93600</v>
      </c>
      <c r="G74" s="7">
        <f t="shared" si="1"/>
        <v>46800</v>
      </c>
      <c r="H74" s="7">
        <v>46800</v>
      </c>
      <c r="I74" s="15">
        <f t="shared" si="0"/>
        <v>100</v>
      </c>
    </row>
    <row r="75" spans="1:9" ht="78.75" outlineLevel="2" x14ac:dyDescent="0.2">
      <c r="A75" s="5" t="s">
        <v>86</v>
      </c>
      <c r="B75" s="5" t="s">
        <v>69</v>
      </c>
      <c r="C75" s="6" t="s">
        <v>81</v>
      </c>
      <c r="D75" s="6" t="s">
        <v>87</v>
      </c>
      <c r="E75" s="6"/>
      <c r="F75" s="7">
        <v>19686000</v>
      </c>
      <c r="G75" s="7">
        <f t="shared" si="1"/>
        <v>9843000</v>
      </c>
      <c r="H75" s="7">
        <v>9695248</v>
      </c>
      <c r="I75" s="15">
        <f t="shared" ref="I75:I138" si="2">H75/G75*100</f>
        <v>98.498912933048871</v>
      </c>
    </row>
    <row r="76" spans="1:9" ht="63" outlineLevel="3" x14ac:dyDescent="0.2">
      <c r="A76" s="5" t="s">
        <v>26</v>
      </c>
      <c r="B76" s="5" t="s">
        <v>69</v>
      </c>
      <c r="C76" s="6" t="s">
        <v>81</v>
      </c>
      <c r="D76" s="6" t="s">
        <v>87</v>
      </c>
      <c r="E76" s="6" t="s">
        <v>27</v>
      </c>
      <c r="F76" s="7">
        <v>19686000</v>
      </c>
      <c r="G76" s="7">
        <f t="shared" ref="G76:G139" si="3">F76/2</f>
        <v>9843000</v>
      </c>
      <c r="H76" s="7">
        <v>9695248</v>
      </c>
      <c r="I76" s="15">
        <f t="shared" si="2"/>
        <v>98.498912933048871</v>
      </c>
    </row>
    <row r="77" spans="1:9" ht="78.75" outlineLevel="2" x14ac:dyDescent="0.2">
      <c r="A77" s="5" t="s">
        <v>88</v>
      </c>
      <c r="B77" s="5" t="s">
        <v>69</v>
      </c>
      <c r="C77" s="6" t="s">
        <v>81</v>
      </c>
      <c r="D77" s="6" t="s">
        <v>89</v>
      </c>
      <c r="E77" s="6"/>
      <c r="F77" s="7">
        <v>5620542</v>
      </c>
      <c r="G77" s="7">
        <f t="shared" si="3"/>
        <v>2810271</v>
      </c>
      <c r="H77" s="7">
        <v>2810270.32</v>
      </c>
      <c r="I77" s="15">
        <f t="shared" si="2"/>
        <v>99.999975803045331</v>
      </c>
    </row>
    <row r="78" spans="1:9" ht="31.5" outlineLevel="3" x14ac:dyDescent="0.2">
      <c r="A78" s="5" t="s">
        <v>12</v>
      </c>
      <c r="B78" s="5" t="s">
        <v>69</v>
      </c>
      <c r="C78" s="6" t="s">
        <v>81</v>
      </c>
      <c r="D78" s="6" t="s">
        <v>89</v>
      </c>
      <c r="E78" s="6" t="s">
        <v>13</v>
      </c>
      <c r="F78" s="7">
        <v>5620542</v>
      </c>
      <c r="G78" s="7">
        <f t="shared" si="3"/>
        <v>2810271</v>
      </c>
      <c r="H78" s="7">
        <v>2810270.32</v>
      </c>
      <c r="I78" s="15">
        <f t="shared" si="2"/>
        <v>99.999975803045331</v>
      </c>
    </row>
    <row r="79" spans="1:9" ht="94.5" outlineLevel="2" x14ac:dyDescent="0.2">
      <c r="A79" s="5" t="s">
        <v>90</v>
      </c>
      <c r="B79" s="5" t="s">
        <v>69</v>
      </c>
      <c r="C79" s="6" t="s">
        <v>81</v>
      </c>
      <c r="D79" s="6" t="s">
        <v>91</v>
      </c>
      <c r="E79" s="6"/>
      <c r="F79" s="7">
        <v>18720</v>
      </c>
      <c r="G79" s="7">
        <f t="shared" si="3"/>
        <v>9360</v>
      </c>
      <c r="H79" s="7">
        <v>9360</v>
      </c>
      <c r="I79" s="15">
        <f t="shared" si="2"/>
        <v>100</v>
      </c>
    </row>
    <row r="80" spans="1:9" ht="31.5" outlineLevel="3" x14ac:dyDescent="0.2">
      <c r="A80" s="5" t="s">
        <v>12</v>
      </c>
      <c r="B80" s="5" t="s">
        <v>69</v>
      </c>
      <c r="C80" s="6" t="s">
        <v>81</v>
      </c>
      <c r="D80" s="6" t="s">
        <v>91</v>
      </c>
      <c r="E80" s="6" t="s">
        <v>13</v>
      </c>
      <c r="F80" s="7">
        <v>18720</v>
      </c>
      <c r="G80" s="7">
        <f t="shared" si="3"/>
        <v>9360</v>
      </c>
      <c r="H80" s="7">
        <v>9360</v>
      </c>
      <c r="I80" s="15">
        <f t="shared" si="2"/>
        <v>100</v>
      </c>
    </row>
    <row r="81" spans="1:9" ht="94.5" outlineLevel="2" x14ac:dyDescent="0.2">
      <c r="A81" s="5" t="s">
        <v>92</v>
      </c>
      <c r="B81" s="5" t="s">
        <v>69</v>
      </c>
      <c r="C81" s="6" t="s">
        <v>81</v>
      </c>
      <c r="D81" s="6" t="s">
        <v>93</v>
      </c>
      <c r="E81" s="6"/>
      <c r="F81" s="7">
        <v>121200</v>
      </c>
      <c r="G81" s="7">
        <f t="shared" si="3"/>
        <v>60600</v>
      </c>
      <c r="H81" s="7">
        <v>60600</v>
      </c>
      <c r="I81" s="15">
        <f t="shared" si="2"/>
        <v>100</v>
      </c>
    </row>
    <row r="82" spans="1:9" ht="31.5" outlineLevel="3" x14ac:dyDescent="0.2">
      <c r="A82" s="5" t="s">
        <v>94</v>
      </c>
      <c r="B82" s="5" t="s">
        <v>69</v>
      </c>
      <c r="C82" s="6" t="s">
        <v>81</v>
      </c>
      <c r="D82" s="6" t="s">
        <v>93</v>
      </c>
      <c r="E82" s="6" t="s">
        <v>95</v>
      </c>
      <c r="F82" s="7">
        <v>121200</v>
      </c>
      <c r="G82" s="7">
        <f t="shared" si="3"/>
        <v>60600</v>
      </c>
      <c r="H82" s="7">
        <v>60600</v>
      </c>
      <c r="I82" s="15">
        <f t="shared" si="2"/>
        <v>100</v>
      </c>
    </row>
    <row r="83" spans="1:9" ht="78.75" outlineLevel="2" x14ac:dyDescent="0.2">
      <c r="A83" s="5" t="s">
        <v>82</v>
      </c>
      <c r="B83" s="5" t="s">
        <v>69</v>
      </c>
      <c r="C83" s="6" t="s">
        <v>81</v>
      </c>
      <c r="D83" s="6" t="s">
        <v>96</v>
      </c>
      <c r="E83" s="6"/>
      <c r="F83" s="7">
        <v>1983696</v>
      </c>
      <c r="G83" s="7">
        <f t="shared" si="3"/>
        <v>991848</v>
      </c>
      <c r="H83" s="7">
        <v>991844.41</v>
      </c>
      <c r="I83" s="15">
        <f t="shared" si="2"/>
        <v>99.999638049378532</v>
      </c>
    </row>
    <row r="84" spans="1:9" ht="31.5" outlineLevel="3" x14ac:dyDescent="0.2">
      <c r="A84" s="5" t="s">
        <v>12</v>
      </c>
      <c r="B84" s="5" t="s">
        <v>69</v>
      </c>
      <c r="C84" s="6" t="s">
        <v>81</v>
      </c>
      <c r="D84" s="6" t="s">
        <v>96</v>
      </c>
      <c r="E84" s="6" t="s">
        <v>13</v>
      </c>
      <c r="F84" s="7">
        <v>1983696</v>
      </c>
      <c r="G84" s="7">
        <f t="shared" si="3"/>
        <v>991848</v>
      </c>
      <c r="H84" s="7">
        <v>991844.41</v>
      </c>
      <c r="I84" s="15">
        <f t="shared" si="2"/>
        <v>99.999638049378532</v>
      </c>
    </row>
    <row r="85" spans="1:9" ht="78.75" outlineLevel="2" x14ac:dyDescent="0.2">
      <c r="A85" s="5" t="s">
        <v>97</v>
      </c>
      <c r="B85" s="5" t="s">
        <v>69</v>
      </c>
      <c r="C85" s="6" t="s">
        <v>81</v>
      </c>
      <c r="D85" s="6" t="s">
        <v>98</v>
      </c>
      <c r="E85" s="6"/>
      <c r="F85" s="7">
        <v>1939052</v>
      </c>
      <c r="G85" s="7">
        <f t="shared" si="3"/>
        <v>969526</v>
      </c>
      <c r="H85" s="7">
        <v>969525.37</v>
      </c>
      <c r="I85" s="15">
        <f t="shared" si="2"/>
        <v>99.99993501979317</v>
      </c>
    </row>
    <row r="86" spans="1:9" ht="31.5" outlineLevel="3" x14ac:dyDescent="0.2">
      <c r="A86" s="5" t="s">
        <v>12</v>
      </c>
      <c r="B86" s="5" t="s">
        <v>69</v>
      </c>
      <c r="C86" s="6" t="s">
        <v>81</v>
      </c>
      <c r="D86" s="6" t="s">
        <v>98</v>
      </c>
      <c r="E86" s="6" t="s">
        <v>13</v>
      </c>
      <c r="F86" s="7">
        <v>1939052</v>
      </c>
      <c r="G86" s="7">
        <f t="shared" si="3"/>
        <v>969526</v>
      </c>
      <c r="H86" s="7">
        <v>969525.37</v>
      </c>
      <c r="I86" s="15">
        <f t="shared" si="2"/>
        <v>99.99993501979317</v>
      </c>
    </row>
    <row r="87" spans="1:9" ht="31.5" outlineLevel="1" x14ac:dyDescent="0.2">
      <c r="A87" s="5" t="s">
        <v>99</v>
      </c>
      <c r="B87" s="5" t="s">
        <v>69</v>
      </c>
      <c r="C87" s="6" t="s">
        <v>100</v>
      </c>
      <c r="D87" s="6"/>
      <c r="E87" s="6"/>
      <c r="F87" s="7">
        <v>11905304.439999999</v>
      </c>
      <c r="G87" s="7">
        <f t="shared" si="3"/>
        <v>5952652.2199999997</v>
      </c>
      <c r="H87" s="7">
        <v>1394805.53</v>
      </c>
      <c r="I87" s="15">
        <f t="shared" si="2"/>
        <v>23.431665053665775</v>
      </c>
    </row>
    <row r="88" spans="1:9" ht="110.25" outlineLevel="2" x14ac:dyDescent="0.2">
      <c r="A88" s="5" t="s">
        <v>101</v>
      </c>
      <c r="B88" s="5" t="s">
        <v>69</v>
      </c>
      <c r="C88" s="6" t="s">
        <v>100</v>
      </c>
      <c r="D88" s="6" t="s">
        <v>102</v>
      </c>
      <c r="E88" s="6"/>
      <c r="F88" s="7">
        <v>494000</v>
      </c>
      <c r="G88" s="7">
        <f t="shared" si="3"/>
        <v>247000</v>
      </c>
      <c r="H88" s="7">
        <v>246603.08</v>
      </c>
      <c r="I88" s="15">
        <f t="shared" si="2"/>
        <v>99.839303643724691</v>
      </c>
    </row>
    <row r="89" spans="1:9" ht="31.5" outlineLevel="3" x14ac:dyDescent="0.2">
      <c r="A89" s="5" t="s">
        <v>103</v>
      </c>
      <c r="B89" s="5" t="s">
        <v>69</v>
      </c>
      <c r="C89" s="6" t="s">
        <v>100</v>
      </c>
      <c r="D89" s="6" t="s">
        <v>102</v>
      </c>
      <c r="E89" s="6" t="s">
        <v>104</v>
      </c>
      <c r="F89" s="7">
        <v>494000</v>
      </c>
      <c r="G89" s="7">
        <f t="shared" si="3"/>
        <v>247000</v>
      </c>
      <c r="H89" s="7">
        <v>246603.08</v>
      </c>
      <c r="I89" s="15">
        <f t="shared" si="2"/>
        <v>99.839303643724691</v>
      </c>
    </row>
    <row r="90" spans="1:9" ht="47.25" outlineLevel="2" x14ac:dyDescent="0.2">
      <c r="A90" s="5" t="s">
        <v>105</v>
      </c>
      <c r="B90" s="5" t="s">
        <v>69</v>
      </c>
      <c r="C90" s="6" t="s">
        <v>100</v>
      </c>
      <c r="D90" s="6" t="s">
        <v>106</v>
      </c>
      <c r="E90" s="6"/>
      <c r="F90" s="7">
        <v>1000000</v>
      </c>
      <c r="G90" s="7">
        <f t="shared" si="3"/>
        <v>500000</v>
      </c>
      <c r="H90" s="7">
        <v>496375.07</v>
      </c>
      <c r="I90" s="15">
        <f t="shared" si="2"/>
        <v>99.275013999999999</v>
      </c>
    </row>
    <row r="91" spans="1:9" ht="47.25" outlineLevel="3" x14ac:dyDescent="0.2">
      <c r="A91" s="5" t="s">
        <v>105</v>
      </c>
      <c r="B91" s="5" t="s">
        <v>69</v>
      </c>
      <c r="C91" s="6" t="s">
        <v>100</v>
      </c>
      <c r="D91" s="6" t="s">
        <v>106</v>
      </c>
      <c r="E91" s="6" t="s">
        <v>107</v>
      </c>
      <c r="F91" s="7">
        <v>1000000</v>
      </c>
      <c r="G91" s="7">
        <f t="shared" si="3"/>
        <v>500000</v>
      </c>
      <c r="H91" s="7">
        <v>496375.07</v>
      </c>
      <c r="I91" s="15">
        <f t="shared" si="2"/>
        <v>99.275013999999999</v>
      </c>
    </row>
    <row r="92" spans="1:9" ht="78.75" outlineLevel="2" x14ac:dyDescent="0.2">
      <c r="A92" s="5" t="s">
        <v>108</v>
      </c>
      <c r="B92" s="5" t="s">
        <v>69</v>
      </c>
      <c r="C92" s="6" t="s">
        <v>100</v>
      </c>
      <c r="D92" s="6" t="s">
        <v>109</v>
      </c>
      <c r="E92" s="6"/>
      <c r="F92" s="7">
        <v>1461826</v>
      </c>
      <c r="G92" s="7">
        <f t="shared" si="3"/>
        <v>730913</v>
      </c>
      <c r="H92" s="7">
        <v>219067.16</v>
      </c>
      <c r="I92" s="15">
        <f t="shared" si="2"/>
        <v>29.971714827893337</v>
      </c>
    </row>
    <row r="93" spans="1:9" ht="63" outlineLevel="3" x14ac:dyDescent="0.2">
      <c r="A93" s="5" t="s">
        <v>26</v>
      </c>
      <c r="B93" s="5" t="s">
        <v>69</v>
      </c>
      <c r="C93" s="6" t="s">
        <v>100</v>
      </c>
      <c r="D93" s="6" t="s">
        <v>109</v>
      </c>
      <c r="E93" s="6" t="s">
        <v>27</v>
      </c>
      <c r="F93" s="7">
        <v>1461826</v>
      </c>
      <c r="G93" s="7">
        <f t="shared" si="3"/>
        <v>730913</v>
      </c>
      <c r="H93" s="7">
        <v>219067.16</v>
      </c>
      <c r="I93" s="15">
        <f t="shared" si="2"/>
        <v>29.971714827893337</v>
      </c>
    </row>
    <row r="94" spans="1:9" ht="126" outlineLevel="2" x14ac:dyDescent="0.2">
      <c r="A94" s="5" t="s">
        <v>110</v>
      </c>
      <c r="B94" s="5" t="s">
        <v>69</v>
      </c>
      <c r="C94" s="6" t="s">
        <v>100</v>
      </c>
      <c r="D94" s="6" t="s">
        <v>111</v>
      </c>
      <c r="E94" s="6"/>
      <c r="F94" s="7">
        <v>8083800</v>
      </c>
      <c r="G94" s="7">
        <f t="shared" si="3"/>
        <v>4041900</v>
      </c>
      <c r="H94" s="7">
        <v>0</v>
      </c>
      <c r="I94" s="15">
        <f t="shared" si="2"/>
        <v>0</v>
      </c>
    </row>
    <row r="95" spans="1:9" ht="63" outlineLevel="3" x14ac:dyDescent="0.2">
      <c r="A95" s="5" t="s">
        <v>26</v>
      </c>
      <c r="B95" s="5" t="s">
        <v>69</v>
      </c>
      <c r="C95" s="6" t="s">
        <v>100</v>
      </c>
      <c r="D95" s="6" t="s">
        <v>111</v>
      </c>
      <c r="E95" s="6" t="s">
        <v>27</v>
      </c>
      <c r="F95" s="7">
        <v>8083800</v>
      </c>
      <c r="G95" s="7">
        <f t="shared" si="3"/>
        <v>4041900</v>
      </c>
      <c r="H95" s="7">
        <v>0</v>
      </c>
      <c r="I95" s="15">
        <f t="shared" si="2"/>
        <v>0</v>
      </c>
    </row>
    <row r="96" spans="1:9" ht="78.75" outlineLevel="2" x14ac:dyDescent="0.2">
      <c r="A96" s="5" t="s">
        <v>112</v>
      </c>
      <c r="B96" s="5" t="s">
        <v>69</v>
      </c>
      <c r="C96" s="6" t="s">
        <v>100</v>
      </c>
      <c r="D96" s="6" t="s">
        <v>113</v>
      </c>
      <c r="E96" s="6"/>
      <c r="F96" s="7">
        <v>400000</v>
      </c>
      <c r="G96" s="7">
        <f t="shared" si="3"/>
        <v>200000</v>
      </c>
      <c r="H96" s="7">
        <v>200000</v>
      </c>
      <c r="I96" s="15">
        <f t="shared" si="2"/>
        <v>100</v>
      </c>
    </row>
    <row r="97" spans="1:9" ht="15.75" outlineLevel="3" x14ac:dyDescent="0.2">
      <c r="A97" s="5" t="s">
        <v>78</v>
      </c>
      <c r="B97" s="5" t="s">
        <v>69</v>
      </c>
      <c r="C97" s="6" t="s">
        <v>100</v>
      </c>
      <c r="D97" s="6" t="s">
        <v>113</v>
      </c>
      <c r="E97" s="6" t="s">
        <v>79</v>
      </c>
      <c r="F97" s="7">
        <v>400000</v>
      </c>
      <c r="G97" s="7">
        <f t="shared" si="3"/>
        <v>200000</v>
      </c>
      <c r="H97" s="7">
        <v>200000</v>
      </c>
      <c r="I97" s="15">
        <f t="shared" si="2"/>
        <v>100</v>
      </c>
    </row>
    <row r="98" spans="1:9" ht="94.5" outlineLevel="2" x14ac:dyDescent="0.2">
      <c r="A98" s="5" t="s">
        <v>114</v>
      </c>
      <c r="B98" s="5" t="s">
        <v>69</v>
      </c>
      <c r="C98" s="6" t="s">
        <v>100</v>
      </c>
      <c r="D98" s="6" t="s">
        <v>115</v>
      </c>
      <c r="E98" s="6"/>
      <c r="F98" s="7">
        <v>464726.6</v>
      </c>
      <c r="G98" s="7">
        <f t="shared" si="3"/>
        <v>232363.3</v>
      </c>
      <c r="H98" s="7">
        <v>232363.3</v>
      </c>
      <c r="I98" s="15">
        <f t="shared" si="2"/>
        <v>100</v>
      </c>
    </row>
    <row r="99" spans="1:9" ht="31.5" outlineLevel="3" x14ac:dyDescent="0.2">
      <c r="A99" s="5" t="s">
        <v>12</v>
      </c>
      <c r="B99" s="5" t="s">
        <v>69</v>
      </c>
      <c r="C99" s="6" t="s">
        <v>100</v>
      </c>
      <c r="D99" s="6" t="s">
        <v>115</v>
      </c>
      <c r="E99" s="6" t="s">
        <v>13</v>
      </c>
      <c r="F99" s="7">
        <v>464726.6</v>
      </c>
      <c r="G99" s="7">
        <f t="shared" si="3"/>
        <v>232363.3</v>
      </c>
      <c r="H99" s="7">
        <v>232363.3</v>
      </c>
      <c r="I99" s="15">
        <f t="shared" si="2"/>
        <v>100</v>
      </c>
    </row>
    <row r="100" spans="1:9" ht="94.5" outlineLevel="2" x14ac:dyDescent="0.2">
      <c r="A100" s="5" t="s">
        <v>116</v>
      </c>
      <c r="B100" s="5" t="s">
        <v>69</v>
      </c>
      <c r="C100" s="6" t="s">
        <v>100</v>
      </c>
      <c r="D100" s="6" t="s">
        <v>117</v>
      </c>
      <c r="E100" s="6"/>
      <c r="F100" s="7">
        <v>793.84</v>
      </c>
      <c r="G100" s="7">
        <f t="shared" si="3"/>
        <v>396.92</v>
      </c>
      <c r="H100" s="7">
        <v>396.92</v>
      </c>
      <c r="I100" s="15">
        <f t="shared" si="2"/>
        <v>100</v>
      </c>
    </row>
    <row r="101" spans="1:9" ht="31.5" outlineLevel="3" x14ac:dyDescent="0.2">
      <c r="A101" s="5" t="s">
        <v>103</v>
      </c>
      <c r="B101" s="5" t="s">
        <v>69</v>
      </c>
      <c r="C101" s="6" t="s">
        <v>100</v>
      </c>
      <c r="D101" s="6" t="s">
        <v>117</v>
      </c>
      <c r="E101" s="6" t="s">
        <v>104</v>
      </c>
      <c r="F101" s="7">
        <v>793.84</v>
      </c>
      <c r="G101" s="7">
        <f t="shared" si="3"/>
        <v>396.92</v>
      </c>
      <c r="H101" s="7">
        <v>396.92</v>
      </c>
      <c r="I101" s="15">
        <f t="shared" si="2"/>
        <v>100</v>
      </c>
    </row>
    <row r="102" spans="1:9" ht="141.75" outlineLevel="2" x14ac:dyDescent="0.2">
      <c r="A102" s="5" t="s">
        <v>118</v>
      </c>
      <c r="B102" s="5" t="s">
        <v>69</v>
      </c>
      <c r="C102" s="6" t="s">
        <v>100</v>
      </c>
      <c r="D102" s="6" t="s">
        <v>119</v>
      </c>
      <c r="E102" s="6"/>
      <c r="F102" s="7">
        <v>158</v>
      </c>
      <c r="G102" s="7">
        <f t="shared" si="3"/>
        <v>79</v>
      </c>
      <c r="H102" s="7">
        <v>0</v>
      </c>
      <c r="I102" s="15">
        <f t="shared" si="2"/>
        <v>0</v>
      </c>
    </row>
    <row r="103" spans="1:9" ht="15.75" outlineLevel="3" x14ac:dyDescent="0.2">
      <c r="A103" s="5" t="s">
        <v>78</v>
      </c>
      <c r="B103" s="5" t="s">
        <v>69</v>
      </c>
      <c r="C103" s="6" t="s">
        <v>100</v>
      </c>
      <c r="D103" s="6" t="s">
        <v>119</v>
      </c>
      <c r="E103" s="6" t="s">
        <v>79</v>
      </c>
      <c r="F103" s="7">
        <v>158</v>
      </c>
      <c r="G103" s="7">
        <f t="shared" si="3"/>
        <v>79</v>
      </c>
      <c r="H103" s="7">
        <v>0</v>
      </c>
      <c r="I103" s="15">
        <f t="shared" si="2"/>
        <v>0</v>
      </c>
    </row>
    <row r="104" spans="1:9" ht="47.25" x14ac:dyDescent="0.2">
      <c r="A104" s="3" t="s">
        <v>524</v>
      </c>
      <c r="B104" s="3" t="s">
        <v>120</v>
      </c>
      <c r="C104" s="2"/>
      <c r="D104" s="2"/>
      <c r="E104" s="2"/>
      <c r="F104" s="4">
        <v>129015038</v>
      </c>
      <c r="G104" s="4">
        <f t="shared" si="3"/>
        <v>64507519</v>
      </c>
      <c r="H104" s="4">
        <v>62546431.579999998</v>
      </c>
      <c r="I104" s="14">
        <f t="shared" si="2"/>
        <v>96.959908782106467</v>
      </c>
    </row>
    <row r="105" spans="1:9" ht="15.75" outlineLevel="1" x14ac:dyDescent="0.2">
      <c r="A105" s="5" t="s">
        <v>121</v>
      </c>
      <c r="B105" s="5" t="s">
        <v>120</v>
      </c>
      <c r="C105" s="6" t="s">
        <v>122</v>
      </c>
      <c r="D105" s="6"/>
      <c r="E105" s="6"/>
      <c r="F105" s="7">
        <v>60484630</v>
      </c>
      <c r="G105" s="7">
        <f t="shared" si="3"/>
        <v>30242315</v>
      </c>
      <c r="H105" s="7">
        <v>29933287.390000001</v>
      </c>
      <c r="I105" s="15">
        <f t="shared" si="2"/>
        <v>98.978161526324953</v>
      </c>
    </row>
    <row r="106" spans="1:9" ht="94.5" outlineLevel="2" x14ac:dyDescent="0.2">
      <c r="A106" s="5" t="s">
        <v>123</v>
      </c>
      <c r="B106" s="5" t="s">
        <v>120</v>
      </c>
      <c r="C106" s="6" t="s">
        <v>122</v>
      </c>
      <c r="D106" s="6" t="s">
        <v>124</v>
      </c>
      <c r="E106" s="6"/>
      <c r="F106" s="7">
        <v>22401716.739999998</v>
      </c>
      <c r="G106" s="7">
        <f t="shared" si="3"/>
        <v>11200858.369999999</v>
      </c>
      <c r="H106" s="7">
        <v>11200858.369999999</v>
      </c>
      <c r="I106" s="15">
        <f t="shared" si="2"/>
        <v>100</v>
      </c>
    </row>
    <row r="107" spans="1:9" ht="15.75" outlineLevel="3" x14ac:dyDescent="0.2">
      <c r="A107" s="5" t="s">
        <v>48</v>
      </c>
      <c r="B107" s="5" t="s">
        <v>120</v>
      </c>
      <c r="C107" s="6" t="s">
        <v>122</v>
      </c>
      <c r="D107" s="6" t="s">
        <v>124</v>
      </c>
      <c r="E107" s="6" t="s">
        <v>49</v>
      </c>
      <c r="F107" s="7">
        <v>22401716.739999998</v>
      </c>
      <c r="G107" s="7">
        <f t="shared" si="3"/>
        <v>11200858.369999999</v>
      </c>
      <c r="H107" s="7">
        <v>11200858.369999999</v>
      </c>
      <c r="I107" s="15">
        <f t="shared" si="2"/>
        <v>100</v>
      </c>
    </row>
    <row r="108" spans="1:9" ht="94.5" outlineLevel="2" x14ac:dyDescent="0.2">
      <c r="A108" s="5" t="s">
        <v>125</v>
      </c>
      <c r="B108" s="5" t="s">
        <v>120</v>
      </c>
      <c r="C108" s="6" t="s">
        <v>122</v>
      </c>
      <c r="D108" s="6" t="s">
        <v>126</v>
      </c>
      <c r="E108" s="6"/>
      <c r="F108" s="7">
        <v>11049563.26</v>
      </c>
      <c r="G108" s="7">
        <f t="shared" si="3"/>
        <v>5524781.6299999999</v>
      </c>
      <c r="H108" s="7">
        <v>5524781.6299999999</v>
      </c>
      <c r="I108" s="15">
        <f t="shared" si="2"/>
        <v>100</v>
      </c>
    </row>
    <row r="109" spans="1:9" ht="15.75" outlineLevel="3" x14ac:dyDescent="0.2">
      <c r="A109" s="5" t="s">
        <v>48</v>
      </c>
      <c r="B109" s="5" t="s">
        <v>120</v>
      </c>
      <c r="C109" s="6" t="s">
        <v>122</v>
      </c>
      <c r="D109" s="6" t="s">
        <v>126</v>
      </c>
      <c r="E109" s="6" t="s">
        <v>49</v>
      </c>
      <c r="F109" s="7">
        <v>11049563.26</v>
      </c>
      <c r="G109" s="7">
        <f t="shared" si="3"/>
        <v>5524781.6299999999</v>
      </c>
      <c r="H109" s="7">
        <v>5524781.6299999999</v>
      </c>
      <c r="I109" s="15">
        <f t="shared" si="2"/>
        <v>100</v>
      </c>
    </row>
    <row r="110" spans="1:9" ht="63" outlineLevel="2" x14ac:dyDescent="0.2">
      <c r="A110" s="5" t="s">
        <v>127</v>
      </c>
      <c r="B110" s="5" t="s">
        <v>120</v>
      </c>
      <c r="C110" s="6" t="s">
        <v>122</v>
      </c>
      <c r="D110" s="6" t="s">
        <v>128</v>
      </c>
      <c r="E110" s="6"/>
      <c r="F110" s="7">
        <v>12609020</v>
      </c>
      <c r="G110" s="7">
        <f t="shared" si="3"/>
        <v>6304510</v>
      </c>
      <c r="H110" s="7">
        <v>6304510</v>
      </c>
      <c r="I110" s="15">
        <f t="shared" si="2"/>
        <v>100</v>
      </c>
    </row>
    <row r="111" spans="1:9" ht="15.75" outlineLevel="3" x14ac:dyDescent="0.2">
      <c r="A111" s="5" t="s">
        <v>48</v>
      </c>
      <c r="B111" s="5" t="s">
        <v>120</v>
      </c>
      <c r="C111" s="6" t="s">
        <v>122</v>
      </c>
      <c r="D111" s="6" t="s">
        <v>128</v>
      </c>
      <c r="E111" s="6" t="s">
        <v>49</v>
      </c>
      <c r="F111" s="7">
        <v>12609020</v>
      </c>
      <c r="G111" s="7">
        <f t="shared" si="3"/>
        <v>6304510</v>
      </c>
      <c r="H111" s="7">
        <v>6304510</v>
      </c>
      <c r="I111" s="15">
        <f t="shared" si="2"/>
        <v>100</v>
      </c>
    </row>
    <row r="112" spans="1:9" ht="15.75" outlineLevel="2" x14ac:dyDescent="0.2">
      <c r="A112" s="5" t="s">
        <v>129</v>
      </c>
      <c r="B112" s="5" t="s">
        <v>120</v>
      </c>
      <c r="C112" s="6" t="s">
        <v>122</v>
      </c>
      <c r="D112" s="6" t="s">
        <v>130</v>
      </c>
      <c r="E112" s="6"/>
      <c r="F112" s="7">
        <v>1000000</v>
      </c>
      <c r="G112" s="7">
        <f t="shared" si="3"/>
        <v>500000</v>
      </c>
      <c r="H112" s="7">
        <v>205573.18</v>
      </c>
      <c r="I112" s="15">
        <f t="shared" si="2"/>
        <v>41.114635999999997</v>
      </c>
    </row>
    <row r="113" spans="1:9" ht="31.5" outlineLevel="3" x14ac:dyDescent="0.2">
      <c r="A113" s="5" t="s">
        <v>12</v>
      </c>
      <c r="B113" s="5" t="s">
        <v>120</v>
      </c>
      <c r="C113" s="6" t="s">
        <v>122</v>
      </c>
      <c r="D113" s="6" t="s">
        <v>130</v>
      </c>
      <c r="E113" s="6" t="s">
        <v>13</v>
      </c>
      <c r="F113" s="7">
        <v>1000000</v>
      </c>
      <c r="G113" s="7">
        <f t="shared" si="3"/>
        <v>500000</v>
      </c>
      <c r="H113" s="7">
        <v>205573.18</v>
      </c>
      <c r="I113" s="15">
        <f t="shared" si="2"/>
        <v>41.114635999999997</v>
      </c>
    </row>
    <row r="114" spans="1:9" ht="110.25" outlineLevel="2" x14ac:dyDescent="0.2">
      <c r="A114" s="5" t="s">
        <v>131</v>
      </c>
      <c r="B114" s="5" t="s">
        <v>120</v>
      </c>
      <c r="C114" s="6" t="s">
        <v>122</v>
      </c>
      <c r="D114" s="6" t="s">
        <v>132</v>
      </c>
      <c r="E114" s="6"/>
      <c r="F114" s="7">
        <v>584000</v>
      </c>
      <c r="G114" s="7">
        <f t="shared" si="3"/>
        <v>292000</v>
      </c>
      <c r="H114" s="7">
        <v>277400</v>
      </c>
      <c r="I114" s="15">
        <f t="shared" si="2"/>
        <v>95</v>
      </c>
    </row>
    <row r="115" spans="1:9" ht="31.5" outlineLevel="3" x14ac:dyDescent="0.2">
      <c r="A115" s="5" t="s">
        <v>12</v>
      </c>
      <c r="B115" s="5" t="s">
        <v>120</v>
      </c>
      <c r="C115" s="6" t="s">
        <v>122</v>
      </c>
      <c r="D115" s="6" t="s">
        <v>132</v>
      </c>
      <c r="E115" s="6" t="s">
        <v>13</v>
      </c>
      <c r="F115" s="7">
        <v>584000</v>
      </c>
      <c r="G115" s="7">
        <f t="shared" si="3"/>
        <v>292000</v>
      </c>
      <c r="H115" s="7">
        <v>277400</v>
      </c>
      <c r="I115" s="15">
        <f t="shared" si="2"/>
        <v>95</v>
      </c>
    </row>
    <row r="116" spans="1:9" ht="236.25" outlineLevel="2" x14ac:dyDescent="0.2">
      <c r="A116" s="11" t="s">
        <v>133</v>
      </c>
      <c r="B116" s="5" t="s">
        <v>120</v>
      </c>
      <c r="C116" s="6" t="s">
        <v>122</v>
      </c>
      <c r="D116" s="6" t="s">
        <v>134</v>
      </c>
      <c r="E116" s="6"/>
      <c r="F116" s="7">
        <v>12494060</v>
      </c>
      <c r="G116" s="7">
        <f t="shared" si="3"/>
        <v>6247030</v>
      </c>
      <c r="H116" s="7">
        <v>6247030</v>
      </c>
      <c r="I116" s="15">
        <f t="shared" si="2"/>
        <v>100</v>
      </c>
    </row>
    <row r="117" spans="1:9" ht="15.75" outlineLevel="3" x14ac:dyDescent="0.2">
      <c r="A117" s="5" t="s">
        <v>48</v>
      </c>
      <c r="B117" s="5" t="s">
        <v>120</v>
      </c>
      <c r="C117" s="6" t="s">
        <v>122</v>
      </c>
      <c r="D117" s="6" t="s">
        <v>134</v>
      </c>
      <c r="E117" s="6" t="s">
        <v>49</v>
      </c>
      <c r="F117" s="7">
        <v>12494060</v>
      </c>
      <c r="G117" s="7">
        <f t="shared" si="3"/>
        <v>6247030</v>
      </c>
      <c r="H117" s="7">
        <v>6247030</v>
      </c>
      <c r="I117" s="15">
        <f t="shared" si="2"/>
        <v>100</v>
      </c>
    </row>
    <row r="118" spans="1:9" ht="141.75" outlineLevel="2" x14ac:dyDescent="0.2">
      <c r="A118" s="5" t="s">
        <v>135</v>
      </c>
      <c r="B118" s="5" t="s">
        <v>120</v>
      </c>
      <c r="C118" s="6" t="s">
        <v>122</v>
      </c>
      <c r="D118" s="6" t="s">
        <v>136</v>
      </c>
      <c r="E118" s="6"/>
      <c r="F118" s="7">
        <v>346270</v>
      </c>
      <c r="G118" s="7">
        <f t="shared" si="3"/>
        <v>173135</v>
      </c>
      <c r="H118" s="7">
        <v>173134.21</v>
      </c>
      <c r="I118" s="15">
        <f t="shared" si="2"/>
        <v>99.999543708666636</v>
      </c>
    </row>
    <row r="119" spans="1:9" ht="15.75" outlineLevel="3" x14ac:dyDescent="0.2">
      <c r="A119" s="5" t="s">
        <v>78</v>
      </c>
      <c r="B119" s="5" t="s">
        <v>120</v>
      </c>
      <c r="C119" s="6" t="s">
        <v>122</v>
      </c>
      <c r="D119" s="6" t="s">
        <v>136</v>
      </c>
      <c r="E119" s="6" t="s">
        <v>79</v>
      </c>
      <c r="F119" s="7">
        <v>346270</v>
      </c>
      <c r="G119" s="7">
        <f t="shared" si="3"/>
        <v>173135</v>
      </c>
      <c r="H119" s="7">
        <v>173134.21</v>
      </c>
      <c r="I119" s="15">
        <f t="shared" si="2"/>
        <v>99.999543708666636</v>
      </c>
    </row>
    <row r="120" spans="1:9" ht="15.75" outlineLevel="1" x14ac:dyDescent="0.2">
      <c r="A120" s="5" t="s">
        <v>137</v>
      </c>
      <c r="B120" s="5" t="s">
        <v>120</v>
      </c>
      <c r="C120" s="6" t="s">
        <v>138</v>
      </c>
      <c r="D120" s="6"/>
      <c r="E120" s="6"/>
      <c r="F120" s="7">
        <v>28236710</v>
      </c>
      <c r="G120" s="7">
        <f t="shared" si="3"/>
        <v>14118355</v>
      </c>
      <c r="H120" s="7">
        <v>14118354.01</v>
      </c>
      <c r="I120" s="15">
        <f t="shared" si="2"/>
        <v>99.999992987851627</v>
      </c>
    </row>
    <row r="121" spans="1:9" ht="31.5" outlineLevel="2" x14ac:dyDescent="0.2">
      <c r="A121" s="5" t="s">
        <v>139</v>
      </c>
      <c r="B121" s="5" t="s">
        <v>120</v>
      </c>
      <c r="C121" s="6" t="s">
        <v>138</v>
      </c>
      <c r="D121" s="6" t="s">
        <v>140</v>
      </c>
      <c r="E121" s="6"/>
      <c r="F121" s="7">
        <v>2106150</v>
      </c>
      <c r="G121" s="7">
        <f t="shared" si="3"/>
        <v>1053075</v>
      </c>
      <c r="H121" s="7">
        <v>1053075</v>
      </c>
      <c r="I121" s="15">
        <f t="shared" si="2"/>
        <v>100</v>
      </c>
    </row>
    <row r="122" spans="1:9" ht="15.75" outlineLevel="3" x14ac:dyDescent="0.2">
      <c r="A122" s="5" t="s">
        <v>78</v>
      </c>
      <c r="B122" s="5" t="s">
        <v>120</v>
      </c>
      <c r="C122" s="6" t="s">
        <v>138</v>
      </c>
      <c r="D122" s="6" t="s">
        <v>140</v>
      </c>
      <c r="E122" s="6" t="s">
        <v>79</v>
      </c>
      <c r="F122" s="7">
        <v>2106150</v>
      </c>
      <c r="G122" s="7">
        <f t="shared" si="3"/>
        <v>1053075</v>
      </c>
      <c r="H122" s="7">
        <v>1053075</v>
      </c>
      <c r="I122" s="15">
        <f t="shared" si="2"/>
        <v>100</v>
      </c>
    </row>
    <row r="123" spans="1:9" ht="78.75" outlineLevel="2" x14ac:dyDescent="0.2">
      <c r="A123" s="5" t="s">
        <v>141</v>
      </c>
      <c r="B123" s="5" t="s">
        <v>120</v>
      </c>
      <c r="C123" s="6" t="s">
        <v>138</v>
      </c>
      <c r="D123" s="6" t="s">
        <v>142</v>
      </c>
      <c r="E123" s="6"/>
      <c r="F123" s="7">
        <v>4000000</v>
      </c>
      <c r="G123" s="7">
        <f t="shared" si="3"/>
        <v>2000000</v>
      </c>
      <c r="H123" s="7">
        <v>2000000</v>
      </c>
      <c r="I123" s="15">
        <f t="shared" si="2"/>
        <v>100</v>
      </c>
    </row>
    <row r="124" spans="1:9" ht="63" outlineLevel="3" x14ac:dyDescent="0.2">
      <c r="A124" s="5" t="s">
        <v>26</v>
      </c>
      <c r="B124" s="5" t="s">
        <v>120</v>
      </c>
      <c r="C124" s="6" t="s">
        <v>138</v>
      </c>
      <c r="D124" s="6" t="s">
        <v>142</v>
      </c>
      <c r="E124" s="6" t="s">
        <v>27</v>
      </c>
      <c r="F124" s="7">
        <v>4000000</v>
      </c>
      <c r="G124" s="7">
        <f t="shared" si="3"/>
        <v>2000000</v>
      </c>
      <c r="H124" s="7">
        <v>2000000</v>
      </c>
      <c r="I124" s="15">
        <f t="shared" si="2"/>
        <v>100</v>
      </c>
    </row>
    <row r="125" spans="1:9" ht="110.25" outlineLevel="2" x14ac:dyDescent="0.2">
      <c r="A125" s="5" t="s">
        <v>143</v>
      </c>
      <c r="B125" s="5" t="s">
        <v>120</v>
      </c>
      <c r="C125" s="6" t="s">
        <v>138</v>
      </c>
      <c r="D125" s="6" t="s">
        <v>144</v>
      </c>
      <c r="E125" s="6"/>
      <c r="F125" s="7">
        <v>21686560</v>
      </c>
      <c r="G125" s="7">
        <f t="shared" si="3"/>
        <v>10843280</v>
      </c>
      <c r="H125" s="7">
        <v>10843279.01</v>
      </c>
      <c r="I125" s="15">
        <f t="shared" si="2"/>
        <v>99.999990869921277</v>
      </c>
    </row>
    <row r="126" spans="1:9" ht="31.5" outlineLevel="3" x14ac:dyDescent="0.2">
      <c r="A126" s="5" t="s">
        <v>12</v>
      </c>
      <c r="B126" s="5" t="s">
        <v>120</v>
      </c>
      <c r="C126" s="6" t="s">
        <v>138</v>
      </c>
      <c r="D126" s="6" t="s">
        <v>144</v>
      </c>
      <c r="E126" s="6" t="s">
        <v>13</v>
      </c>
      <c r="F126" s="7">
        <v>21686560</v>
      </c>
      <c r="G126" s="7">
        <f t="shared" si="3"/>
        <v>10843280</v>
      </c>
      <c r="H126" s="7">
        <v>10843279.01</v>
      </c>
      <c r="I126" s="15">
        <f t="shared" si="2"/>
        <v>99.999990869921277</v>
      </c>
    </row>
    <row r="127" spans="1:9" ht="204.75" outlineLevel="2" x14ac:dyDescent="0.2">
      <c r="A127" s="11" t="s">
        <v>145</v>
      </c>
      <c r="B127" s="5" t="s">
        <v>120</v>
      </c>
      <c r="C127" s="6" t="s">
        <v>138</v>
      </c>
      <c r="D127" s="6" t="s">
        <v>146</v>
      </c>
      <c r="E127" s="6"/>
      <c r="F127" s="7">
        <v>4000</v>
      </c>
      <c r="G127" s="7">
        <f t="shared" si="3"/>
        <v>2000</v>
      </c>
      <c r="H127" s="7">
        <v>2000</v>
      </c>
      <c r="I127" s="15">
        <f t="shared" si="2"/>
        <v>100</v>
      </c>
    </row>
    <row r="128" spans="1:9" ht="31.5" outlineLevel="3" x14ac:dyDescent="0.2">
      <c r="A128" s="5" t="s">
        <v>12</v>
      </c>
      <c r="B128" s="5" t="s">
        <v>120</v>
      </c>
      <c r="C128" s="6" t="s">
        <v>138</v>
      </c>
      <c r="D128" s="6" t="s">
        <v>146</v>
      </c>
      <c r="E128" s="6" t="s">
        <v>13</v>
      </c>
      <c r="F128" s="7">
        <v>4000</v>
      </c>
      <c r="G128" s="7">
        <f t="shared" si="3"/>
        <v>2000</v>
      </c>
      <c r="H128" s="7">
        <v>2000</v>
      </c>
      <c r="I128" s="15">
        <f t="shared" si="2"/>
        <v>100</v>
      </c>
    </row>
    <row r="129" spans="1:9" ht="78.75" outlineLevel="2" x14ac:dyDescent="0.2">
      <c r="A129" s="5" t="s">
        <v>147</v>
      </c>
      <c r="B129" s="5" t="s">
        <v>120</v>
      </c>
      <c r="C129" s="6" t="s">
        <v>138</v>
      </c>
      <c r="D129" s="6" t="s">
        <v>148</v>
      </c>
      <c r="E129" s="6"/>
      <c r="F129" s="7">
        <v>440000</v>
      </c>
      <c r="G129" s="7">
        <f t="shared" si="3"/>
        <v>220000</v>
      </c>
      <c r="H129" s="7">
        <v>220000</v>
      </c>
      <c r="I129" s="15">
        <f t="shared" si="2"/>
        <v>100</v>
      </c>
    </row>
    <row r="130" spans="1:9" ht="157.5" outlineLevel="3" x14ac:dyDescent="0.2">
      <c r="A130" s="5" t="s">
        <v>42</v>
      </c>
      <c r="B130" s="5" t="s">
        <v>120</v>
      </c>
      <c r="C130" s="6" t="s">
        <v>138</v>
      </c>
      <c r="D130" s="6" t="s">
        <v>148</v>
      </c>
      <c r="E130" s="6" t="s">
        <v>43</v>
      </c>
      <c r="F130" s="7">
        <v>440000</v>
      </c>
      <c r="G130" s="7">
        <f t="shared" si="3"/>
        <v>220000</v>
      </c>
      <c r="H130" s="7">
        <v>220000</v>
      </c>
      <c r="I130" s="15">
        <f t="shared" si="2"/>
        <v>100</v>
      </c>
    </row>
    <row r="131" spans="1:9" ht="15.75" outlineLevel="1" x14ac:dyDescent="0.2">
      <c r="A131" s="5" t="s">
        <v>149</v>
      </c>
      <c r="B131" s="5" t="s">
        <v>120</v>
      </c>
      <c r="C131" s="6" t="s">
        <v>150</v>
      </c>
      <c r="D131" s="6"/>
      <c r="E131" s="6"/>
      <c r="F131" s="7">
        <v>20579928</v>
      </c>
      <c r="G131" s="7">
        <f t="shared" si="3"/>
        <v>10289964</v>
      </c>
      <c r="H131" s="7">
        <v>10031652.380000001</v>
      </c>
      <c r="I131" s="15">
        <f t="shared" si="2"/>
        <v>97.489674210716387</v>
      </c>
    </row>
    <row r="132" spans="1:9" ht="47.25" outlineLevel="2" x14ac:dyDescent="0.2">
      <c r="A132" s="5" t="s">
        <v>151</v>
      </c>
      <c r="B132" s="5" t="s">
        <v>120</v>
      </c>
      <c r="C132" s="6" t="s">
        <v>150</v>
      </c>
      <c r="D132" s="6" t="s">
        <v>152</v>
      </c>
      <c r="E132" s="6"/>
      <c r="F132" s="7">
        <v>3000000</v>
      </c>
      <c r="G132" s="7">
        <f t="shared" si="3"/>
        <v>1500000</v>
      </c>
      <c r="H132" s="7">
        <v>1243588.18</v>
      </c>
      <c r="I132" s="15">
        <f t="shared" si="2"/>
        <v>82.905878666666666</v>
      </c>
    </row>
    <row r="133" spans="1:9" ht="63" outlineLevel="3" x14ac:dyDescent="0.2">
      <c r="A133" s="5" t="s">
        <v>26</v>
      </c>
      <c r="B133" s="5" t="s">
        <v>120</v>
      </c>
      <c r="C133" s="6" t="s">
        <v>150</v>
      </c>
      <c r="D133" s="6" t="s">
        <v>152</v>
      </c>
      <c r="E133" s="6" t="s">
        <v>27</v>
      </c>
      <c r="F133" s="7">
        <v>3000000</v>
      </c>
      <c r="G133" s="7">
        <f t="shared" si="3"/>
        <v>1500000</v>
      </c>
      <c r="H133" s="7">
        <v>1243588.18</v>
      </c>
      <c r="I133" s="15">
        <f t="shared" si="2"/>
        <v>82.905878666666666</v>
      </c>
    </row>
    <row r="134" spans="1:9" ht="15.75" outlineLevel="2" x14ac:dyDescent="0.2">
      <c r="A134" s="5" t="s">
        <v>153</v>
      </c>
      <c r="B134" s="5" t="s">
        <v>120</v>
      </c>
      <c r="C134" s="6" t="s">
        <v>150</v>
      </c>
      <c r="D134" s="6" t="s">
        <v>154</v>
      </c>
      <c r="E134" s="6"/>
      <c r="F134" s="7">
        <v>9910404</v>
      </c>
      <c r="G134" s="7">
        <f t="shared" si="3"/>
        <v>4955202</v>
      </c>
      <c r="H134" s="7">
        <v>4955201.6100000003</v>
      </c>
      <c r="I134" s="15">
        <f t="shared" si="2"/>
        <v>99.999992129483331</v>
      </c>
    </row>
    <row r="135" spans="1:9" ht="31.5" outlineLevel="3" x14ac:dyDescent="0.2">
      <c r="A135" s="5" t="s">
        <v>12</v>
      </c>
      <c r="B135" s="5" t="s">
        <v>120</v>
      </c>
      <c r="C135" s="6" t="s">
        <v>150</v>
      </c>
      <c r="D135" s="6" t="s">
        <v>154</v>
      </c>
      <c r="E135" s="6" t="s">
        <v>13</v>
      </c>
      <c r="F135" s="7">
        <v>9910404</v>
      </c>
      <c r="G135" s="7">
        <f t="shared" si="3"/>
        <v>4955202</v>
      </c>
      <c r="H135" s="7">
        <v>4955201.6100000003</v>
      </c>
      <c r="I135" s="15">
        <f t="shared" si="2"/>
        <v>99.999992129483331</v>
      </c>
    </row>
    <row r="136" spans="1:9" ht="78.75" outlineLevel="2" x14ac:dyDescent="0.2">
      <c r="A136" s="5" t="s">
        <v>88</v>
      </c>
      <c r="B136" s="5" t="s">
        <v>120</v>
      </c>
      <c r="C136" s="6" t="s">
        <v>150</v>
      </c>
      <c r="D136" s="6" t="s">
        <v>89</v>
      </c>
      <c r="E136" s="6"/>
      <c r="F136" s="7">
        <v>500000</v>
      </c>
      <c r="G136" s="7">
        <f t="shared" si="3"/>
        <v>250000</v>
      </c>
      <c r="H136" s="7">
        <v>250000</v>
      </c>
      <c r="I136" s="15">
        <f t="shared" si="2"/>
        <v>100</v>
      </c>
    </row>
    <row r="137" spans="1:9" ht="31.5" outlineLevel="3" x14ac:dyDescent="0.2">
      <c r="A137" s="5" t="s">
        <v>12</v>
      </c>
      <c r="B137" s="5" t="s">
        <v>120</v>
      </c>
      <c r="C137" s="6" t="s">
        <v>150</v>
      </c>
      <c r="D137" s="6" t="s">
        <v>89</v>
      </c>
      <c r="E137" s="6" t="s">
        <v>13</v>
      </c>
      <c r="F137" s="7">
        <v>500000</v>
      </c>
      <c r="G137" s="7">
        <f t="shared" si="3"/>
        <v>250000</v>
      </c>
      <c r="H137" s="7">
        <v>250000</v>
      </c>
      <c r="I137" s="15">
        <f t="shared" si="2"/>
        <v>100</v>
      </c>
    </row>
    <row r="138" spans="1:9" ht="15.75" outlineLevel="2" x14ac:dyDescent="0.2">
      <c r="A138" s="5" t="s">
        <v>155</v>
      </c>
      <c r="B138" s="5" t="s">
        <v>120</v>
      </c>
      <c r="C138" s="6" t="s">
        <v>150</v>
      </c>
      <c r="D138" s="6" t="s">
        <v>156</v>
      </c>
      <c r="E138" s="6"/>
      <c r="F138" s="7">
        <v>2464712</v>
      </c>
      <c r="G138" s="7">
        <f t="shared" si="3"/>
        <v>1232356</v>
      </c>
      <c r="H138" s="7">
        <v>1231841.8500000001</v>
      </c>
      <c r="I138" s="15">
        <f t="shared" si="2"/>
        <v>99.958279101168827</v>
      </c>
    </row>
    <row r="139" spans="1:9" ht="31.5" outlineLevel="3" x14ac:dyDescent="0.2">
      <c r="A139" s="5" t="s">
        <v>12</v>
      </c>
      <c r="B139" s="5" t="s">
        <v>120</v>
      </c>
      <c r="C139" s="6" t="s">
        <v>150</v>
      </c>
      <c r="D139" s="6" t="s">
        <v>156</v>
      </c>
      <c r="E139" s="6" t="s">
        <v>13</v>
      </c>
      <c r="F139" s="7">
        <v>2464712</v>
      </c>
      <c r="G139" s="7">
        <f t="shared" si="3"/>
        <v>1232356</v>
      </c>
      <c r="H139" s="7">
        <v>1231841.8500000001</v>
      </c>
      <c r="I139" s="15">
        <f t="shared" ref="I139:I202" si="4">H139/G139*100</f>
        <v>99.958279101168827</v>
      </c>
    </row>
    <row r="140" spans="1:9" ht="47.25" outlineLevel="2" x14ac:dyDescent="0.2">
      <c r="A140" s="5" t="s">
        <v>157</v>
      </c>
      <c r="B140" s="5" t="s">
        <v>120</v>
      </c>
      <c r="C140" s="6" t="s">
        <v>150</v>
      </c>
      <c r="D140" s="6" t="s">
        <v>158</v>
      </c>
      <c r="E140" s="6"/>
      <c r="F140" s="7">
        <v>4701812</v>
      </c>
      <c r="G140" s="7">
        <f t="shared" ref="G140:G203" si="5">F140/2</f>
        <v>2350906</v>
      </c>
      <c r="H140" s="7">
        <v>2349776.7999999998</v>
      </c>
      <c r="I140" s="15">
        <f t="shared" si="4"/>
        <v>99.951967454249541</v>
      </c>
    </row>
    <row r="141" spans="1:9" ht="31.5" outlineLevel="3" x14ac:dyDescent="0.2">
      <c r="A141" s="5" t="s">
        <v>12</v>
      </c>
      <c r="B141" s="5" t="s">
        <v>120</v>
      </c>
      <c r="C141" s="6" t="s">
        <v>150</v>
      </c>
      <c r="D141" s="6" t="s">
        <v>158</v>
      </c>
      <c r="E141" s="6" t="s">
        <v>13</v>
      </c>
      <c r="F141" s="7">
        <v>2230174</v>
      </c>
      <c r="G141" s="7">
        <f t="shared" si="5"/>
        <v>1115087</v>
      </c>
      <c r="H141" s="7">
        <v>1113958.0900000001</v>
      </c>
      <c r="I141" s="15">
        <f t="shared" si="4"/>
        <v>99.898760365783119</v>
      </c>
    </row>
    <row r="142" spans="1:9" ht="47.25" outlineLevel="3" x14ac:dyDescent="0.2">
      <c r="A142" s="5" t="s">
        <v>159</v>
      </c>
      <c r="B142" s="5" t="s">
        <v>120</v>
      </c>
      <c r="C142" s="6" t="s">
        <v>150</v>
      </c>
      <c r="D142" s="6" t="s">
        <v>158</v>
      </c>
      <c r="E142" s="6" t="s">
        <v>160</v>
      </c>
      <c r="F142" s="7">
        <v>1947460</v>
      </c>
      <c r="G142" s="7">
        <f t="shared" si="5"/>
        <v>973730</v>
      </c>
      <c r="H142" s="7">
        <v>973730</v>
      </c>
      <c r="I142" s="15">
        <f t="shared" si="4"/>
        <v>100</v>
      </c>
    </row>
    <row r="143" spans="1:9" ht="157.5" outlineLevel="3" x14ac:dyDescent="0.2">
      <c r="A143" s="5" t="s">
        <v>42</v>
      </c>
      <c r="B143" s="5" t="s">
        <v>120</v>
      </c>
      <c r="C143" s="6" t="s">
        <v>150</v>
      </c>
      <c r="D143" s="6" t="s">
        <v>158</v>
      </c>
      <c r="E143" s="6" t="s">
        <v>43</v>
      </c>
      <c r="F143" s="7">
        <v>524178</v>
      </c>
      <c r="G143" s="7">
        <f t="shared" si="5"/>
        <v>262089</v>
      </c>
      <c r="H143" s="7">
        <v>262088.71</v>
      </c>
      <c r="I143" s="15">
        <f t="shared" si="4"/>
        <v>99.999889350564118</v>
      </c>
    </row>
    <row r="144" spans="1:9" ht="63" outlineLevel="2" x14ac:dyDescent="0.2">
      <c r="A144" s="5" t="s">
        <v>161</v>
      </c>
      <c r="B144" s="5" t="s">
        <v>120</v>
      </c>
      <c r="C144" s="6" t="s">
        <v>150</v>
      </c>
      <c r="D144" s="6" t="s">
        <v>162</v>
      </c>
      <c r="E144" s="6"/>
      <c r="F144" s="7">
        <v>3000</v>
      </c>
      <c r="G144" s="7">
        <f t="shared" si="5"/>
        <v>1500</v>
      </c>
      <c r="H144" s="7">
        <v>1243.94</v>
      </c>
      <c r="I144" s="15">
        <f t="shared" si="4"/>
        <v>82.929333333333332</v>
      </c>
    </row>
    <row r="145" spans="1:9" ht="31.5" outlineLevel="3" x14ac:dyDescent="0.2">
      <c r="A145" s="5" t="s">
        <v>12</v>
      </c>
      <c r="B145" s="5" t="s">
        <v>120</v>
      </c>
      <c r="C145" s="6" t="s">
        <v>150</v>
      </c>
      <c r="D145" s="6" t="s">
        <v>162</v>
      </c>
      <c r="E145" s="6" t="s">
        <v>13</v>
      </c>
      <c r="F145" s="7">
        <v>3000</v>
      </c>
      <c r="G145" s="7">
        <f t="shared" si="5"/>
        <v>1500</v>
      </c>
      <c r="H145" s="7">
        <v>1243.94</v>
      </c>
      <c r="I145" s="15">
        <f t="shared" si="4"/>
        <v>82.929333333333332</v>
      </c>
    </row>
    <row r="146" spans="1:9" ht="47.25" outlineLevel="1" x14ac:dyDescent="0.2">
      <c r="A146" s="5" t="s">
        <v>163</v>
      </c>
      <c r="B146" s="5" t="s">
        <v>120</v>
      </c>
      <c r="C146" s="6" t="s">
        <v>164</v>
      </c>
      <c r="D146" s="6"/>
      <c r="E146" s="6"/>
      <c r="F146" s="7">
        <v>19713770</v>
      </c>
      <c r="G146" s="7">
        <f t="shared" si="5"/>
        <v>9856885</v>
      </c>
      <c r="H146" s="7">
        <v>8463137.8000000007</v>
      </c>
      <c r="I146" s="15">
        <f t="shared" si="4"/>
        <v>85.860165762307275</v>
      </c>
    </row>
    <row r="147" spans="1:9" ht="31.5" outlineLevel="2" x14ac:dyDescent="0.2">
      <c r="A147" s="5" t="s">
        <v>165</v>
      </c>
      <c r="B147" s="5" t="s">
        <v>120</v>
      </c>
      <c r="C147" s="6" t="s">
        <v>164</v>
      </c>
      <c r="D147" s="6" t="s">
        <v>166</v>
      </c>
      <c r="E147" s="6"/>
      <c r="F147" s="7">
        <v>9907280</v>
      </c>
      <c r="G147" s="7">
        <f t="shared" si="5"/>
        <v>4953640</v>
      </c>
      <c r="H147" s="7">
        <v>4945787.8</v>
      </c>
      <c r="I147" s="15">
        <f t="shared" si="4"/>
        <v>99.841486260608363</v>
      </c>
    </row>
    <row r="148" spans="1:9" ht="31.5" outlineLevel="3" x14ac:dyDescent="0.2">
      <c r="A148" s="5" t="s">
        <v>167</v>
      </c>
      <c r="B148" s="5" t="s">
        <v>120</v>
      </c>
      <c r="C148" s="6" t="s">
        <v>164</v>
      </c>
      <c r="D148" s="6" t="s">
        <v>166</v>
      </c>
      <c r="E148" s="6" t="s">
        <v>168</v>
      </c>
      <c r="F148" s="7">
        <v>9907280</v>
      </c>
      <c r="G148" s="7">
        <f t="shared" si="5"/>
        <v>4953640</v>
      </c>
      <c r="H148" s="7">
        <v>4945787.8</v>
      </c>
      <c r="I148" s="15">
        <f t="shared" si="4"/>
        <v>99.841486260608363</v>
      </c>
    </row>
    <row r="149" spans="1:9" ht="110.25" outlineLevel="2" x14ac:dyDescent="0.2">
      <c r="A149" s="5" t="s">
        <v>169</v>
      </c>
      <c r="B149" s="5" t="s">
        <v>120</v>
      </c>
      <c r="C149" s="6" t="s">
        <v>164</v>
      </c>
      <c r="D149" s="6" t="s">
        <v>170</v>
      </c>
      <c r="E149" s="6"/>
      <c r="F149" s="7">
        <v>7000000</v>
      </c>
      <c r="G149" s="7">
        <f t="shared" si="5"/>
        <v>3500000</v>
      </c>
      <c r="H149" s="7">
        <v>3474500</v>
      </c>
      <c r="I149" s="15">
        <f t="shared" si="4"/>
        <v>99.271428571428572</v>
      </c>
    </row>
    <row r="150" spans="1:9" ht="63" outlineLevel="3" x14ac:dyDescent="0.2">
      <c r="A150" s="5" t="s">
        <v>26</v>
      </c>
      <c r="B150" s="5" t="s">
        <v>120</v>
      </c>
      <c r="C150" s="6" t="s">
        <v>164</v>
      </c>
      <c r="D150" s="6" t="s">
        <v>170</v>
      </c>
      <c r="E150" s="6" t="s">
        <v>27</v>
      </c>
      <c r="F150" s="7">
        <v>7000000</v>
      </c>
      <c r="G150" s="7">
        <f t="shared" si="5"/>
        <v>3500000</v>
      </c>
      <c r="H150" s="7">
        <v>3474500</v>
      </c>
      <c r="I150" s="15">
        <f t="shared" si="4"/>
        <v>99.271428571428572</v>
      </c>
    </row>
    <row r="151" spans="1:9" ht="63" outlineLevel="2" x14ac:dyDescent="0.2">
      <c r="A151" s="5" t="s">
        <v>171</v>
      </c>
      <c r="B151" s="5" t="s">
        <v>120</v>
      </c>
      <c r="C151" s="6" t="s">
        <v>164</v>
      </c>
      <c r="D151" s="6" t="s">
        <v>172</v>
      </c>
      <c r="E151" s="6"/>
      <c r="F151" s="7">
        <v>2700000</v>
      </c>
      <c r="G151" s="7">
        <f t="shared" si="5"/>
        <v>1350000</v>
      </c>
      <c r="H151" s="7">
        <v>0</v>
      </c>
      <c r="I151" s="15">
        <f t="shared" si="4"/>
        <v>0</v>
      </c>
    </row>
    <row r="152" spans="1:9" ht="63" outlineLevel="3" x14ac:dyDescent="0.2">
      <c r="A152" s="5" t="s">
        <v>26</v>
      </c>
      <c r="B152" s="5" t="s">
        <v>120</v>
      </c>
      <c r="C152" s="6" t="s">
        <v>164</v>
      </c>
      <c r="D152" s="6" t="s">
        <v>172</v>
      </c>
      <c r="E152" s="6" t="s">
        <v>27</v>
      </c>
      <c r="F152" s="7">
        <v>2700000</v>
      </c>
      <c r="G152" s="7">
        <f t="shared" si="5"/>
        <v>1350000</v>
      </c>
      <c r="H152" s="7">
        <v>0</v>
      </c>
      <c r="I152" s="15">
        <f t="shared" si="4"/>
        <v>0</v>
      </c>
    </row>
    <row r="153" spans="1:9" ht="78.75" outlineLevel="2" x14ac:dyDescent="0.2">
      <c r="A153" s="5" t="s">
        <v>173</v>
      </c>
      <c r="B153" s="5" t="s">
        <v>120</v>
      </c>
      <c r="C153" s="6" t="s">
        <v>164</v>
      </c>
      <c r="D153" s="6" t="s">
        <v>174</v>
      </c>
      <c r="E153" s="6"/>
      <c r="F153" s="7">
        <v>10000</v>
      </c>
      <c r="G153" s="7">
        <f t="shared" si="5"/>
        <v>5000</v>
      </c>
      <c r="H153" s="7">
        <v>5000</v>
      </c>
      <c r="I153" s="15">
        <f t="shared" si="4"/>
        <v>100</v>
      </c>
    </row>
    <row r="154" spans="1:9" ht="31.5" outlineLevel="3" x14ac:dyDescent="0.2">
      <c r="A154" s="5" t="s">
        <v>12</v>
      </c>
      <c r="B154" s="5" t="s">
        <v>120</v>
      </c>
      <c r="C154" s="6" t="s">
        <v>164</v>
      </c>
      <c r="D154" s="6" t="s">
        <v>174</v>
      </c>
      <c r="E154" s="6" t="s">
        <v>13</v>
      </c>
      <c r="F154" s="7">
        <v>10000</v>
      </c>
      <c r="G154" s="7">
        <f t="shared" si="5"/>
        <v>5000</v>
      </c>
      <c r="H154" s="7">
        <v>5000</v>
      </c>
      <c r="I154" s="15">
        <f t="shared" si="4"/>
        <v>100</v>
      </c>
    </row>
    <row r="155" spans="1:9" ht="110.25" outlineLevel="2" x14ac:dyDescent="0.2">
      <c r="A155" s="5" t="s">
        <v>143</v>
      </c>
      <c r="B155" s="5" t="s">
        <v>120</v>
      </c>
      <c r="C155" s="6" t="s">
        <v>164</v>
      </c>
      <c r="D155" s="6" t="s">
        <v>144</v>
      </c>
      <c r="E155" s="6"/>
      <c r="F155" s="7">
        <v>69490</v>
      </c>
      <c r="G155" s="7">
        <f t="shared" si="5"/>
        <v>34745</v>
      </c>
      <c r="H155" s="7">
        <v>34745</v>
      </c>
      <c r="I155" s="15">
        <f t="shared" si="4"/>
        <v>100</v>
      </c>
    </row>
    <row r="156" spans="1:9" ht="31.5" outlineLevel="3" x14ac:dyDescent="0.2">
      <c r="A156" s="5" t="s">
        <v>12</v>
      </c>
      <c r="B156" s="5" t="s">
        <v>120</v>
      </c>
      <c r="C156" s="6" t="s">
        <v>164</v>
      </c>
      <c r="D156" s="6" t="s">
        <v>144</v>
      </c>
      <c r="E156" s="6" t="s">
        <v>13</v>
      </c>
      <c r="F156" s="7">
        <v>69490</v>
      </c>
      <c r="G156" s="7">
        <f t="shared" si="5"/>
        <v>34745</v>
      </c>
      <c r="H156" s="7">
        <v>34745</v>
      </c>
      <c r="I156" s="15">
        <f t="shared" si="4"/>
        <v>100</v>
      </c>
    </row>
    <row r="157" spans="1:9" ht="94.5" outlineLevel="2" x14ac:dyDescent="0.2">
      <c r="A157" s="5" t="s">
        <v>175</v>
      </c>
      <c r="B157" s="5" t="s">
        <v>120</v>
      </c>
      <c r="C157" s="6" t="s">
        <v>164</v>
      </c>
      <c r="D157" s="6" t="s">
        <v>176</v>
      </c>
      <c r="E157" s="6"/>
      <c r="F157" s="7">
        <v>27000</v>
      </c>
      <c r="G157" s="7">
        <f t="shared" si="5"/>
        <v>13500</v>
      </c>
      <c r="H157" s="7">
        <v>3105</v>
      </c>
      <c r="I157" s="15">
        <f t="shared" si="4"/>
        <v>23</v>
      </c>
    </row>
    <row r="158" spans="1:9" ht="31.5" outlineLevel="3" x14ac:dyDescent="0.2">
      <c r="A158" s="5" t="s">
        <v>12</v>
      </c>
      <c r="B158" s="5" t="s">
        <v>120</v>
      </c>
      <c r="C158" s="6" t="s">
        <v>164</v>
      </c>
      <c r="D158" s="6" t="s">
        <v>176</v>
      </c>
      <c r="E158" s="6" t="s">
        <v>13</v>
      </c>
      <c r="F158" s="7">
        <v>27000</v>
      </c>
      <c r="G158" s="7">
        <f t="shared" si="5"/>
        <v>13500</v>
      </c>
      <c r="H158" s="7">
        <v>3105</v>
      </c>
      <c r="I158" s="15">
        <f t="shared" si="4"/>
        <v>23</v>
      </c>
    </row>
    <row r="159" spans="1:9" ht="30" customHeight="1" x14ac:dyDescent="0.2">
      <c r="A159" s="3" t="s">
        <v>525</v>
      </c>
      <c r="B159" s="3" t="s">
        <v>177</v>
      </c>
      <c r="C159" s="2"/>
      <c r="D159" s="2"/>
      <c r="E159" s="2"/>
      <c r="F159" s="4">
        <v>547796807.20000005</v>
      </c>
      <c r="G159" s="4">
        <f t="shared" si="5"/>
        <v>273898403.60000002</v>
      </c>
      <c r="H159" s="4">
        <v>242063637.27000001</v>
      </c>
      <c r="I159" s="14">
        <f t="shared" si="4"/>
        <v>88.377162512969093</v>
      </c>
    </row>
    <row r="160" spans="1:9" ht="15.75" outlineLevel="1" x14ac:dyDescent="0.2">
      <c r="A160" s="5" t="s">
        <v>178</v>
      </c>
      <c r="B160" s="5" t="s">
        <v>177</v>
      </c>
      <c r="C160" s="6" t="s">
        <v>179</v>
      </c>
      <c r="D160" s="6"/>
      <c r="E160" s="6"/>
      <c r="F160" s="7">
        <v>243752265.34</v>
      </c>
      <c r="G160" s="7">
        <f t="shared" si="5"/>
        <v>121876132.67</v>
      </c>
      <c r="H160" s="7">
        <v>90865380.129999995</v>
      </c>
      <c r="I160" s="15">
        <f t="shared" si="4"/>
        <v>74.555516440641583</v>
      </c>
    </row>
    <row r="161" spans="1:9" ht="31.5" outlineLevel="2" x14ac:dyDescent="0.2">
      <c r="A161" s="5" t="s">
        <v>165</v>
      </c>
      <c r="B161" s="5" t="s">
        <v>177</v>
      </c>
      <c r="C161" s="6" t="s">
        <v>179</v>
      </c>
      <c r="D161" s="6" t="s">
        <v>180</v>
      </c>
      <c r="E161" s="6"/>
      <c r="F161" s="7">
        <v>137622197.84</v>
      </c>
      <c r="G161" s="7">
        <f t="shared" si="5"/>
        <v>68811098.920000002</v>
      </c>
      <c r="H161" s="7">
        <v>68451534.069999993</v>
      </c>
      <c r="I161" s="15">
        <f t="shared" si="4"/>
        <v>99.477460968298089</v>
      </c>
    </row>
    <row r="162" spans="1:9" ht="31.5" outlineLevel="3" x14ac:dyDescent="0.2">
      <c r="A162" s="5" t="s">
        <v>167</v>
      </c>
      <c r="B162" s="5" t="s">
        <v>177</v>
      </c>
      <c r="C162" s="6" t="s">
        <v>179</v>
      </c>
      <c r="D162" s="6" t="s">
        <v>180</v>
      </c>
      <c r="E162" s="6" t="s">
        <v>168</v>
      </c>
      <c r="F162" s="7">
        <v>124456116.04000001</v>
      </c>
      <c r="G162" s="7">
        <f t="shared" si="5"/>
        <v>62228058.020000003</v>
      </c>
      <c r="H162" s="7">
        <v>61946380.25</v>
      </c>
      <c r="I162" s="15">
        <f t="shared" si="4"/>
        <v>99.547346038165813</v>
      </c>
    </row>
    <row r="163" spans="1:9" ht="31.5" outlineLevel="3" x14ac:dyDescent="0.2">
      <c r="A163" s="5" t="s">
        <v>181</v>
      </c>
      <c r="B163" s="5" t="s">
        <v>177</v>
      </c>
      <c r="C163" s="6" t="s">
        <v>179</v>
      </c>
      <c r="D163" s="6" t="s">
        <v>180</v>
      </c>
      <c r="E163" s="6" t="s">
        <v>182</v>
      </c>
      <c r="F163" s="7">
        <v>12883190.199999999</v>
      </c>
      <c r="G163" s="7">
        <f t="shared" si="5"/>
        <v>6441595.0999999996</v>
      </c>
      <c r="H163" s="7">
        <v>6363708.0199999996</v>
      </c>
      <c r="I163" s="15">
        <f t="shared" si="4"/>
        <v>98.79087277621656</v>
      </c>
    </row>
    <row r="164" spans="1:9" ht="157.5" outlineLevel="3" x14ac:dyDescent="0.2">
      <c r="A164" s="5" t="s">
        <v>42</v>
      </c>
      <c r="B164" s="5" t="s">
        <v>177</v>
      </c>
      <c r="C164" s="6" t="s">
        <v>179</v>
      </c>
      <c r="D164" s="6" t="s">
        <v>180</v>
      </c>
      <c r="E164" s="6" t="s">
        <v>43</v>
      </c>
      <c r="F164" s="7">
        <v>282891.59999999998</v>
      </c>
      <c r="G164" s="7">
        <f t="shared" si="5"/>
        <v>141445.79999999999</v>
      </c>
      <c r="H164" s="7">
        <v>141445.79999999999</v>
      </c>
      <c r="I164" s="15">
        <f t="shared" si="4"/>
        <v>100</v>
      </c>
    </row>
    <row r="165" spans="1:9" ht="31.5" outlineLevel="2" x14ac:dyDescent="0.2">
      <c r="A165" s="5" t="s">
        <v>183</v>
      </c>
      <c r="B165" s="5" t="s">
        <v>177</v>
      </c>
      <c r="C165" s="6" t="s">
        <v>179</v>
      </c>
      <c r="D165" s="6" t="s">
        <v>184</v>
      </c>
      <c r="E165" s="6"/>
      <c r="F165" s="7">
        <v>10927003.800000001</v>
      </c>
      <c r="G165" s="7">
        <f t="shared" si="5"/>
        <v>5463501.9000000004</v>
      </c>
      <c r="H165" s="7">
        <v>5456175.5</v>
      </c>
      <c r="I165" s="15">
        <f t="shared" si="4"/>
        <v>99.865902856188256</v>
      </c>
    </row>
    <row r="166" spans="1:9" ht="31.5" outlineLevel="3" x14ac:dyDescent="0.2">
      <c r="A166" s="5" t="s">
        <v>167</v>
      </c>
      <c r="B166" s="5" t="s">
        <v>177</v>
      </c>
      <c r="C166" s="6" t="s">
        <v>179</v>
      </c>
      <c r="D166" s="6" t="s">
        <v>184</v>
      </c>
      <c r="E166" s="6" t="s">
        <v>168</v>
      </c>
      <c r="F166" s="7">
        <v>10927003.800000001</v>
      </c>
      <c r="G166" s="7">
        <f t="shared" si="5"/>
        <v>5463501.9000000004</v>
      </c>
      <c r="H166" s="7">
        <v>5456175.5</v>
      </c>
      <c r="I166" s="15">
        <f t="shared" si="4"/>
        <v>99.865902856188256</v>
      </c>
    </row>
    <row r="167" spans="1:9" ht="126" outlineLevel="2" x14ac:dyDescent="0.2">
      <c r="A167" s="5" t="s">
        <v>185</v>
      </c>
      <c r="B167" s="5" t="s">
        <v>177</v>
      </c>
      <c r="C167" s="6" t="s">
        <v>179</v>
      </c>
      <c r="D167" s="6" t="s">
        <v>186</v>
      </c>
      <c r="E167" s="6"/>
      <c r="F167" s="7">
        <v>9507800</v>
      </c>
      <c r="G167" s="7">
        <f t="shared" si="5"/>
        <v>4753900</v>
      </c>
      <c r="H167" s="7">
        <v>4115201.23</v>
      </c>
      <c r="I167" s="15">
        <f t="shared" si="4"/>
        <v>86.564741159889778</v>
      </c>
    </row>
    <row r="168" spans="1:9" ht="63" outlineLevel="3" x14ac:dyDescent="0.2">
      <c r="A168" s="5" t="s">
        <v>26</v>
      </c>
      <c r="B168" s="5" t="s">
        <v>177</v>
      </c>
      <c r="C168" s="6" t="s">
        <v>179</v>
      </c>
      <c r="D168" s="6" t="s">
        <v>186</v>
      </c>
      <c r="E168" s="6" t="s">
        <v>27</v>
      </c>
      <c r="F168" s="7">
        <v>9507800</v>
      </c>
      <c r="G168" s="7">
        <f t="shared" si="5"/>
        <v>4753900</v>
      </c>
      <c r="H168" s="7">
        <v>4115201.23</v>
      </c>
      <c r="I168" s="15">
        <f t="shared" si="4"/>
        <v>86.564741159889778</v>
      </c>
    </row>
    <row r="169" spans="1:9" ht="126" outlineLevel="2" x14ac:dyDescent="0.2">
      <c r="A169" s="5" t="s">
        <v>187</v>
      </c>
      <c r="B169" s="5" t="s">
        <v>177</v>
      </c>
      <c r="C169" s="6" t="s">
        <v>179</v>
      </c>
      <c r="D169" s="6" t="s">
        <v>188</v>
      </c>
      <c r="E169" s="6"/>
      <c r="F169" s="7">
        <v>12451.68</v>
      </c>
      <c r="G169" s="7">
        <f t="shared" si="5"/>
        <v>6225.84</v>
      </c>
      <c r="H169" s="7">
        <v>4094.74</v>
      </c>
      <c r="I169" s="15">
        <f t="shared" si="4"/>
        <v>65.770080824434928</v>
      </c>
    </row>
    <row r="170" spans="1:9" ht="31.5" outlineLevel="3" x14ac:dyDescent="0.2">
      <c r="A170" s="5" t="s">
        <v>167</v>
      </c>
      <c r="B170" s="5" t="s">
        <v>177</v>
      </c>
      <c r="C170" s="6" t="s">
        <v>179</v>
      </c>
      <c r="D170" s="6" t="s">
        <v>188</v>
      </c>
      <c r="E170" s="6" t="s">
        <v>168</v>
      </c>
      <c r="F170" s="7">
        <v>12451.68</v>
      </c>
      <c r="G170" s="7">
        <f t="shared" si="5"/>
        <v>6225.84</v>
      </c>
      <c r="H170" s="7">
        <v>4094.74</v>
      </c>
      <c r="I170" s="15">
        <f t="shared" si="4"/>
        <v>65.770080824434928</v>
      </c>
    </row>
    <row r="171" spans="1:9" ht="110.25" outlineLevel="2" x14ac:dyDescent="0.2">
      <c r="A171" s="5" t="s">
        <v>189</v>
      </c>
      <c r="B171" s="5" t="s">
        <v>177</v>
      </c>
      <c r="C171" s="6" t="s">
        <v>179</v>
      </c>
      <c r="D171" s="6" t="s">
        <v>190</v>
      </c>
      <c r="E171" s="6"/>
      <c r="F171" s="7">
        <v>3562609.46</v>
      </c>
      <c r="G171" s="7">
        <f t="shared" si="5"/>
        <v>1781304.73</v>
      </c>
      <c r="H171" s="7">
        <v>1781095.88</v>
      </c>
      <c r="I171" s="15">
        <f t="shared" si="4"/>
        <v>99.988275447963346</v>
      </c>
    </row>
    <row r="172" spans="1:9" ht="63" outlineLevel="3" x14ac:dyDescent="0.2">
      <c r="A172" s="5" t="s">
        <v>26</v>
      </c>
      <c r="B172" s="5" t="s">
        <v>177</v>
      </c>
      <c r="C172" s="6" t="s">
        <v>179</v>
      </c>
      <c r="D172" s="6" t="s">
        <v>190</v>
      </c>
      <c r="E172" s="6" t="s">
        <v>27</v>
      </c>
      <c r="F172" s="7">
        <v>3562609.46</v>
      </c>
      <c r="G172" s="7">
        <f t="shared" si="5"/>
        <v>1781304.73</v>
      </c>
      <c r="H172" s="7">
        <v>1781095.88</v>
      </c>
      <c r="I172" s="15">
        <f t="shared" si="4"/>
        <v>99.988275447963346</v>
      </c>
    </row>
    <row r="173" spans="1:9" ht="126" outlineLevel="2" x14ac:dyDescent="0.2">
      <c r="A173" s="5" t="s">
        <v>191</v>
      </c>
      <c r="B173" s="5" t="s">
        <v>177</v>
      </c>
      <c r="C173" s="6" t="s">
        <v>179</v>
      </c>
      <c r="D173" s="6" t="s">
        <v>192</v>
      </c>
      <c r="E173" s="6"/>
      <c r="F173" s="7">
        <v>36918.559999999998</v>
      </c>
      <c r="G173" s="7">
        <f t="shared" si="5"/>
        <v>18459.28</v>
      </c>
      <c r="H173" s="7">
        <v>18002.169999999998</v>
      </c>
      <c r="I173" s="15">
        <f t="shared" si="4"/>
        <v>97.523684564078337</v>
      </c>
    </row>
    <row r="174" spans="1:9" ht="31.5" outlineLevel="3" x14ac:dyDescent="0.2">
      <c r="A174" s="5" t="s">
        <v>167</v>
      </c>
      <c r="B174" s="5" t="s">
        <v>177</v>
      </c>
      <c r="C174" s="6" t="s">
        <v>179</v>
      </c>
      <c r="D174" s="6" t="s">
        <v>192</v>
      </c>
      <c r="E174" s="6" t="s">
        <v>168</v>
      </c>
      <c r="F174" s="7">
        <v>36918.559999999998</v>
      </c>
      <c r="G174" s="7">
        <f t="shared" si="5"/>
        <v>18459.28</v>
      </c>
      <c r="H174" s="7">
        <v>18002.169999999998</v>
      </c>
      <c r="I174" s="15">
        <f t="shared" si="4"/>
        <v>97.523684564078337</v>
      </c>
    </row>
    <row r="175" spans="1:9" ht="126" outlineLevel="2" x14ac:dyDescent="0.2">
      <c r="A175" s="5" t="s">
        <v>24</v>
      </c>
      <c r="B175" s="5" t="s">
        <v>177</v>
      </c>
      <c r="C175" s="6" t="s">
        <v>179</v>
      </c>
      <c r="D175" s="6" t="s">
        <v>25</v>
      </c>
      <c r="E175" s="6"/>
      <c r="F175" s="7">
        <v>1380000</v>
      </c>
      <c r="G175" s="7">
        <f t="shared" si="5"/>
        <v>690000</v>
      </c>
      <c r="H175" s="7">
        <v>690000</v>
      </c>
      <c r="I175" s="15">
        <f t="shared" si="4"/>
        <v>100</v>
      </c>
    </row>
    <row r="176" spans="1:9" ht="63" outlineLevel="3" x14ac:dyDescent="0.2">
      <c r="A176" s="5" t="s">
        <v>26</v>
      </c>
      <c r="B176" s="5" t="s">
        <v>177</v>
      </c>
      <c r="C176" s="6" t="s">
        <v>179</v>
      </c>
      <c r="D176" s="6" t="s">
        <v>25</v>
      </c>
      <c r="E176" s="6" t="s">
        <v>27</v>
      </c>
      <c r="F176" s="7">
        <v>1380000</v>
      </c>
      <c r="G176" s="7">
        <f t="shared" si="5"/>
        <v>690000</v>
      </c>
      <c r="H176" s="7">
        <v>690000</v>
      </c>
      <c r="I176" s="15">
        <f t="shared" si="4"/>
        <v>100</v>
      </c>
    </row>
    <row r="177" spans="1:9" ht="78.75" outlineLevel="2" x14ac:dyDescent="0.2">
      <c r="A177" s="5" t="s">
        <v>193</v>
      </c>
      <c r="B177" s="5" t="s">
        <v>177</v>
      </c>
      <c r="C177" s="6" t="s">
        <v>179</v>
      </c>
      <c r="D177" s="6" t="s">
        <v>194</v>
      </c>
      <c r="E177" s="6"/>
      <c r="F177" s="7">
        <v>60000000</v>
      </c>
      <c r="G177" s="7">
        <f t="shared" si="5"/>
        <v>30000000</v>
      </c>
      <c r="H177" s="7">
        <v>0</v>
      </c>
      <c r="I177" s="15">
        <f t="shared" si="4"/>
        <v>0</v>
      </c>
    </row>
    <row r="178" spans="1:9" ht="15.75" outlineLevel="3" x14ac:dyDescent="0.2">
      <c r="A178" s="5" t="s">
        <v>48</v>
      </c>
      <c r="B178" s="5" t="s">
        <v>177</v>
      </c>
      <c r="C178" s="6" t="s">
        <v>179</v>
      </c>
      <c r="D178" s="6" t="s">
        <v>194</v>
      </c>
      <c r="E178" s="6" t="s">
        <v>49</v>
      </c>
      <c r="F178" s="7">
        <v>60000000</v>
      </c>
      <c r="G178" s="7">
        <f t="shared" si="5"/>
        <v>30000000</v>
      </c>
      <c r="H178" s="7">
        <v>0</v>
      </c>
      <c r="I178" s="15">
        <f t="shared" si="4"/>
        <v>0</v>
      </c>
    </row>
    <row r="179" spans="1:9" ht="141.75" outlineLevel="2" x14ac:dyDescent="0.2">
      <c r="A179" s="5" t="s">
        <v>195</v>
      </c>
      <c r="B179" s="5" t="s">
        <v>177</v>
      </c>
      <c r="C179" s="6" t="s">
        <v>179</v>
      </c>
      <c r="D179" s="6" t="s">
        <v>196</v>
      </c>
      <c r="E179" s="6"/>
      <c r="F179" s="7">
        <v>100000</v>
      </c>
      <c r="G179" s="7">
        <f t="shared" si="5"/>
        <v>50000</v>
      </c>
      <c r="H179" s="7">
        <v>50000</v>
      </c>
      <c r="I179" s="15">
        <f t="shared" si="4"/>
        <v>100</v>
      </c>
    </row>
    <row r="180" spans="1:9" ht="31.5" outlineLevel="3" x14ac:dyDescent="0.2">
      <c r="A180" s="5" t="s">
        <v>197</v>
      </c>
      <c r="B180" s="5" t="s">
        <v>177</v>
      </c>
      <c r="C180" s="6" t="s">
        <v>179</v>
      </c>
      <c r="D180" s="6" t="s">
        <v>196</v>
      </c>
      <c r="E180" s="6" t="s">
        <v>198</v>
      </c>
      <c r="F180" s="7">
        <v>100000</v>
      </c>
      <c r="G180" s="7">
        <f t="shared" si="5"/>
        <v>50000</v>
      </c>
      <c r="H180" s="7">
        <v>50000</v>
      </c>
      <c r="I180" s="15">
        <f t="shared" si="4"/>
        <v>100</v>
      </c>
    </row>
    <row r="181" spans="1:9" ht="126" outlineLevel="2" x14ac:dyDescent="0.2">
      <c r="A181" s="5" t="s">
        <v>199</v>
      </c>
      <c r="B181" s="5" t="s">
        <v>177</v>
      </c>
      <c r="C181" s="6" t="s">
        <v>179</v>
      </c>
      <c r="D181" s="6" t="s">
        <v>200</v>
      </c>
      <c r="E181" s="6"/>
      <c r="F181" s="7">
        <v>100000</v>
      </c>
      <c r="G181" s="7">
        <f t="shared" si="5"/>
        <v>50000</v>
      </c>
      <c r="H181" s="7">
        <v>50000</v>
      </c>
      <c r="I181" s="15">
        <f t="shared" si="4"/>
        <v>100</v>
      </c>
    </row>
    <row r="182" spans="1:9" ht="157.5" outlineLevel="3" x14ac:dyDescent="0.2">
      <c r="A182" s="5" t="s">
        <v>42</v>
      </c>
      <c r="B182" s="5" t="s">
        <v>177</v>
      </c>
      <c r="C182" s="6" t="s">
        <v>179</v>
      </c>
      <c r="D182" s="6" t="s">
        <v>200</v>
      </c>
      <c r="E182" s="6" t="s">
        <v>43</v>
      </c>
      <c r="F182" s="7">
        <v>100000</v>
      </c>
      <c r="G182" s="7">
        <f t="shared" si="5"/>
        <v>50000</v>
      </c>
      <c r="H182" s="7">
        <v>50000</v>
      </c>
      <c r="I182" s="15">
        <f t="shared" si="4"/>
        <v>100</v>
      </c>
    </row>
    <row r="183" spans="1:9" ht="157.5" outlineLevel="2" x14ac:dyDescent="0.2">
      <c r="A183" s="5" t="s">
        <v>201</v>
      </c>
      <c r="B183" s="5" t="s">
        <v>177</v>
      </c>
      <c r="C183" s="6" t="s">
        <v>179</v>
      </c>
      <c r="D183" s="6" t="s">
        <v>202</v>
      </c>
      <c r="E183" s="6"/>
      <c r="F183" s="7">
        <v>200000</v>
      </c>
      <c r="G183" s="7">
        <f t="shared" si="5"/>
        <v>100000</v>
      </c>
      <c r="H183" s="7">
        <v>100000</v>
      </c>
      <c r="I183" s="15">
        <f t="shared" si="4"/>
        <v>100</v>
      </c>
    </row>
    <row r="184" spans="1:9" ht="31.5" outlineLevel="3" x14ac:dyDescent="0.2">
      <c r="A184" s="5" t="s">
        <v>197</v>
      </c>
      <c r="B184" s="5" t="s">
        <v>177</v>
      </c>
      <c r="C184" s="6" t="s">
        <v>179</v>
      </c>
      <c r="D184" s="6" t="s">
        <v>202</v>
      </c>
      <c r="E184" s="6" t="s">
        <v>198</v>
      </c>
      <c r="F184" s="7">
        <v>200000</v>
      </c>
      <c r="G184" s="7">
        <f t="shared" si="5"/>
        <v>100000</v>
      </c>
      <c r="H184" s="7">
        <v>100000</v>
      </c>
      <c r="I184" s="15">
        <f t="shared" si="4"/>
        <v>100</v>
      </c>
    </row>
    <row r="185" spans="1:9" ht="78.75" outlineLevel="2" x14ac:dyDescent="0.2">
      <c r="A185" s="5" t="s">
        <v>203</v>
      </c>
      <c r="B185" s="5" t="s">
        <v>177</v>
      </c>
      <c r="C185" s="6" t="s">
        <v>179</v>
      </c>
      <c r="D185" s="6" t="s">
        <v>204</v>
      </c>
      <c r="E185" s="6"/>
      <c r="F185" s="7">
        <v>4707484</v>
      </c>
      <c r="G185" s="7">
        <f t="shared" si="5"/>
        <v>2353742</v>
      </c>
      <c r="H185" s="7">
        <v>2353592</v>
      </c>
      <c r="I185" s="15">
        <f t="shared" si="4"/>
        <v>99.993627168993044</v>
      </c>
    </row>
    <row r="186" spans="1:9" ht="15.75" outlineLevel="3" x14ac:dyDescent="0.2">
      <c r="A186" s="5" t="s">
        <v>48</v>
      </c>
      <c r="B186" s="5" t="s">
        <v>177</v>
      </c>
      <c r="C186" s="6" t="s">
        <v>179</v>
      </c>
      <c r="D186" s="6" t="s">
        <v>204</v>
      </c>
      <c r="E186" s="6" t="s">
        <v>49</v>
      </c>
      <c r="F186" s="7">
        <v>581422</v>
      </c>
      <c r="G186" s="7">
        <f t="shared" si="5"/>
        <v>290711</v>
      </c>
      <c r="H186" s="7">
        <v>290711</v>
      </c>
      <c r="I186" s="15">
        <f t="shared" si="4"/>
        <v>100</v>
      </c>
    </row>
    <row r="187" spans="1:9" ht="157.5" outlineLevel="3" x14ac:dyDescent="0.2">
      <c r="A187" s="5" t="s">
        <v>42</v>
      </c>
      <c r="B187" s="5" t="s">
        <v>177</v>
      </c>
      <c r="C187" s="6" t="s">
        <v>179</v>
      </c>
      <c r="D187" s="6" t="s">
        <v>204</v>
      </c>
      <c r="E187" s="6" t="s">
        <v>43</v>
      </c>
      <c r="F187" s="7">
        <v>4126062</v>
      </c>
      <c r="G187" s="7">
        <f t="shared" si="5"/>
        <v>2063031</v>
      </c>
      <c r="H187" s="7">
        <v>2062881</v>
      </c>
      <c r="I187" s="15">
        <f t="shared" si="4"/>
        <v>99.992729144642027</v>
      </c>
    </row>
    <row r="188" spans="1:9" ht="126" outlineLevel="2" x14ac:dyDescent="0.2">
      <c r="A188" s="5" t="s">
        <v>205</v>
      </c>
      <c r="B188" s="5" t="s">
        <v>177</v>
      </c>
      <c r="C188" s="6" t="s">
        <v>179</v>
      </c>
      <c r="D188" s="6" t="s">
        <v>206</v>
      </c>
      <c r="E188" s="6"/>
      <c r="F188" s="7">
        <v>15595800</v>
      </c>
      <c r="G188" s="7">
        <f t="shared" si="5"/>
        <v>7797900</v>
      </c>
      <c r="H188" s="7">
        <v>7795684.54</v>
      </c>
      <c r="I188" s="15">
        <f t="shared" si="4"/>
        <v>99.971589017555999</v>
      </c>
    </row>
    <row r="189" spans="1:9" ht="63" outlineLevel="3" x14ac:dyDescent="0.2">
      <c r="A189" s="5" t="s">
        <v>26</v>
      </c>
      <c r="B189" s="5" t="s">
        <v>177</v>
      </c>
      <c r="C189" s="6" t="s">
        <v>179</v>
      </c>
      <c r="D189" s="6" t="s">
        <v>206</v>
      </c>
      <c r="E189" s="6" t="s">
        <v>27</v>
      </c>
      <c r="F189" s="7">
        <v>15595800</v>
      </c>
      <c r="G189" s="7">
        <f t="shared" si="5"/>
        <v>7797900</v>
      </c>
      <c r="H189" s="7">
        <v>7795684.54</v>
      </c>
      <c r="I189" s="15">
        <f t="shared" si="4"/>
        <v>99.971589017555999</v>
      </c>
    </row>
    <row r="190" spans="1:9" ht="15.75" outlineLevel="1" x14ac:dyDescent="0.2">
      <c r="A190" s="5" t="s">
        <v>207</v>
      </c>
      <c r="B190" s="5" t="s">
        <v>177</v>
      </c>
      <c r="C190" s="6" t="s">
        <v>208</v>
      </c>
      <c r="D190" s="6"/>
      <c r="E190" s="6"/>
      <c r="F190" s="7">
        <v>235638137.78</v>
      </c>
      <c r="G190" s="7">
        <f t="shared" si="5"/>
        <v>117819068.89</v>
      </c>
      <c r="H190" s="7">
        <v>117198158.81999999</v>
      </c>
      <c r="I190" s="15">
        <f t="shared" si="4"/>
        <v>99.472996964031594</v>
      </c>
    </row>
    <row r="191" spans="1:9" ht="94.5" outlineLevel="2" x14ac:dyDescent="0.2">
      <c r="A191" s="5" t="s">
        <v>209</v>
      </c>
      <c r="B191" s="5" t="s">
        <v>177</v>
      </c>
      <c r="C191" s="6" t="s">
        <v>208</v>
      </c>
      <c r="D191" s="6" t="s">
        <v>210</v>
      </c>
      <c r="E191" s="6"/>
      <c r="F191" s="7">
        <v>18215200</v>
      </c>
      <c r="G191" s="7">
        <f t="shared" si="5"/>
        <v>9107600</v>
      </c>
      <c r="H191" s="7">
        <v>9004552.6199999992</v>
      </c>
      <c r="I191" s="15">
        <f t="shared" si="4"/>
        <v>98.868556150906926</v>
      </c>
    </row>
    <row r="192" spans="1:9" ht="31.5" outlineLevel="3" x14ac:dyDescent="0.2">
      <c r="A192" s="5" t="s">
        <v>103</v>
      </c>
      <c r="B192" s="5" t="s">
        <v>177</v>
      </c>
      <c r="C192" s="6" t="s">
        <v>208</v>
      </c>
      <c r="D192" s="6" t="s">
        <v>210</v>
      </c>
      <c r="E192" s="6" t="s">
        <v>104</v>
      </c>
      <c r="F192" s="7">
        <v>18215200</v>
      </c>
      <c r="G192" s="7">
        <f t="shared" si="5"/>
        <v>9107600</v>
      </c>
      <c r="H192" s="7">
        <v>9004552.6199999992</v>
      </c>
      <c r="I192" s="15">
        <f t="shared" si="4"/>
        <v>98.868556150906926</v>
      </c>
    </row>
    <row r="193" spans="1:9" ht="78.75" outlineLevel="2" x14ac:dyDescent="0.2">
      <c r="A193" s="5" t="s">
        <v>211</v>
      </c>
      <c r="B193" s="5" t="s">
        <v>177</v>
      </c>
      <c r="C193" s="6" t="s">
        <v>208</v>
      </c>
      <c r="D193" s="6" t="s">
        <v>212</v>
      </c>
      <c r="E193" s="6"/>
      <c r="F193" s="7">
        <v>1200000</v>
      </c>
      <c r="G193" s="7">
        <f t="shared" si="5"/>
        <v>600000</v>
      </c>
      <c r="H193" s="7">
        <v>600000</v>
      </c>
      <c r="I193" s="15">
        <f t="shared" si="4"/>
        <v>100</v>
      </c>
    </row>
    <row r="194" spans="1:9" ht="31.5" outlineLevel="3" x14ac:dyDescent="0.2">
      <c r="A194" s="5" t="s">
        <v>103</v>
      </c>
      <c r="B194" s="5" t="s">
        <v>177</v>
      </c>
      <c r="C194" s="6" t="s">
        <v>208</v>
      </c>
      <c r="D194" s="6" t="s">
        <v>212</v>
      </c>
      <c r="E194" s="6" t="s">
        <v>104</v>
      </c>
      <c r="F194" s="7">
        <v>1200000</v>
      </c>
      <c r="G194" s="7">
        <f t="shared" si="5"/>
        <v>600000</v>
      </c>
      <c r="H194" s="7">
        <v>600000</v>
      </c>
      <c r="I194" s="15">
        <f t="shared" si="4"/>
        <v>100</v>
      </c>
    </row>
    <row r="195" spans="1:9" ht="78.75" outlineLevel="2" x14ac:dyDescent="0.2">
      <c r="A195" s="5" t="s">
        <v>213</v>
      </c>
      <c r="B195" s="5" t="s">
        <v>177</v>
      </c>
      <c r="C195" s="6" t="s">
        <v>208</v>
      </c>
      <c r="D195" s="6" t="s">
        <v>214</v>
      </c>
      <c r="E195" s="6"/>
      <c r="F195" s="7">
        <v>60305872.060000002</v>
      </c>
      <c r="G195" s="7">
        <f t="shared" si="5"/>
        <v>30152936.030000001</v>
      </c>
      <c r="H195" s="7">
        <v>29971826.960000001</v>
      </c>
      <c r="I195" s="15">
        <f t="shared" si="4"/>
        <v>99.399365057453082</v>
      </c>
    </row>
    <row r="196" spans="1:9" ht="31.5" outlineLevel="3" x14ac:dyDescent="0.2">
      <c r="A196" s="5" t="s">
        <v>103</v>
      </c>
      <c r="B196" s="5" t="s">
        <v>177</v>
      </c>
      <c r="C196" s="6" t="s">
        <v>208</v>
      </c>
      <c r="D196" s="6" t="s">
        <v>214</v>
      </c>
      <c r="E196" s="6" t="s">
        <v>104</v>
      </c>
      <c r="F196" s="7">
        <v>60305872.060000002</v>
      </c>
      <c r="G196" s="7">
        <f t="shared" si="5"/>
        <v>30152936.030000001</v>
      </c>
      <c r="H196" s="7">
        <v>29971826.960000001</v>
      </c>
      <c r="I196" s="15">
        <f t="shared" si="4"/>
        <v>99.399365057453082</v>
      </c>
    </row>
    <row r="197" spans="1:9" ht="63" outlineLevel="2" x14ac:dyDescent="0.2">
      <c r="A197" s="5" t="s">
        <v>215</v>
      </c>
      <c r="B197" s="5" t="s">
        <v>177</v>
      </c>
      <c r="C197" s="6" t="s">
        <v>208</v>
      </c>
      <c r="D197" s="6" t="s">
        <v>216</v>
      </c>
      <c r="E197" s="6"/>
      <c r="F197" s="7">
        <v>520000</v>
      </c>
      <c r="G197" s="7">
        <f t="shared" si="5"/>
        <v>260000</v>
      </c>
      <c r="H197" s="7">
        <v>260000</v>
      </c>
      <c r="I197" s="15">
        <f t="shared" si="4"/>
        <v>100</v>
      </c>
    </row>
    <row r="198" spans="1:9" ht="31.5" outlineLevel="3" x14ac:dyDescent="0.2">
      <c r="A198" s="5" t="s">
        <v>103</v>
      </c>
      <c r="B198" s="5" t="s">
        <v>177</v>
      </c>
      <c r="C198" s="6" t="s">
        <v>208</v>
      </c>
      <c r="D198" s="6" t="s">
        <v>216</v>
      </c>
      <c r="E198" s="6" t="s">
        <v>104</v>
      </c>
      <c r="F198" s="7">
        <v>520000</v>
      </c>
      <c r="G198" s="7">
        <f t="shared" si="5"/>
        <v>260000</v>
      </c>
      <c r="H198" s="7">
        <v>260000</v>
      </c>
      <c r="I198" s="15">
        <f t="shared" si="4"/>
        <v>100</v>
      </c>
    </row>
    <row r="199" spans="1:9" ht="63" outlineLevel="2" x14ac:dyDescent="0.2">
      <c r="A199" s="5" t="s">
        <v>217</v>
      </c>
      <c r="B199" s="5" t="s">
        <v>177</v>
      </c>
      <c r="C199" s="6" t="s">
        <v>208</v>
      </c>
      <c r="D199" s="6" t="s">
        <v>218</v>
      </c>
      <c r="E199" s="6"/>
      <c r="F199" s="7">
        <v>3600200</v>
      </c>
      <c r="G199" s="7">
        <f t="shared" si="5"/>
        <v>1800100</v>
      </c>
      <c r="H199" s="7">
        <v>1800100</v>
      </c>
      <c r="I199" s="15">
        <f t="shared" si="4"/>
        <v>100</v>
      </c>
    </row>
    <row r="200" spans="1:9" ht="31.5" outlineLevel="3" x14ac:dyDescent="0.2">
      <c r="A200" s="5" t="s">
        <v>103</v>
      </c>
      <c r="B200" s="5" t="s">
        <v>177</v>
      </c>
      <c r="C200" s="6" t="s">
        <v>208</v>
      </c>
      <c r="D200" s="6" t="s">
        <v>218</v>
      </c>
      <c r="E200" s="6" t="s">
        <v>104</v>
      </c>
      <c r="F200" s="7">
        <v>3600200</v>
      </c>
      <c r="G200" s="7">
        <f t="shared" si="5"/>
        <v>1800100</v>
      </c>
      <c r="H200" s="7">
        <v>1800100</v>
      </c>
      <c r="I200" s="15">
        <f t="shared" si="4"/>
        <v>100</v>
      </c>
    </row>
    <row r="201" spans="1:9" ht="63" outlineLevel="2" x14ac:dyDescent="0.2">
      <c r="A201" s="5" t="s">
        <v>219</v>
      </c>
      <c r="B201" s="5" t="s">
        <v>177</v>
      </c>
      <c r="C201" s="6" t="s">
        <v>208</v>
      </c>
      <c r="D201" s="6" t="s">
        <v>220</v>
      </c>
      <c r="E201" s="6"/>
      <c r="F201" s="7">
        <v>287200</v>
      </c>
      <c r="G201" s="7">
        <f t="shared" si="5"/>
        <v>143600</v>
      </c>
      <c r="H201" s="7">
        <v>127316.63</v>
      </c>
      <c r="I201" s="15">
        <f t="shared" si="4"/>
        <v>88.660605849582169</v>
      </c>
    </row>
    <row r="202" spans="1:9" ht="31.5" outlineLevel="3" x14ac:dyDescent="0.2">
      <c r="A202" s="5" t="s">
        <v>103</v>
      </c>
      <c r="B202" s="5" t="s">
        <v>177</v>
      </c>
      <c r="C202" s="6" t="s">
        <v>208</v>
      </c>
      <c r="D202" s="6" t="s">
        <v>220</v>
      </c>
      <c r="E202" s="6" t="s">
        <v>104</v>
      </c>
      <c r="F202" s="7">
        <v>287200</v>
      </c>
      <c r="G202" s="7">
        <f t="shared" si="5"/>
        <v>143600</v>
      </c>
      <c r="H202" s="7">
        <v>127316.63</v>
      </c>
      <c r="I202" s="15">
        <f t="shared" si="4"/>
        <v>88.660605849582169</v>
      </c>
    </row>
    <row r="203" spans="1:9" ht="110.25" outlineLevel="2" x14ac:dyDescent="0.2">
      <c r="A203" s="5" t="s">
        <v>189</v>
      </c>
      <c r="B203" s="5" t="s">
        <v>177</v>
      </c>
      <c r="C203" s="6" t="s">
        <v>208</v>
      </c>
      <c r="D203" s="6" t="s">
        <v>190</v>
      </c>
      <c r="E203" s="6"/>
      <c r="F203" s="7">
        <v>1272980.1200000001</v>
      </c>
      <c r="G203" s="7">
        <f t="shared" si="5"/>
        <v>636490.06000000006</v>
      </c>
      <c r="H203" s="7">
        <v>636490.06000000006</v>
      </c>
      <c r="I203" s="15">
        <f t="shared" ref="I203:I266" si="6">H203/G203*100</f>
        <v>100</v>
      </c>
    </row>
    <row r="204" spans="1:9" ht="31.5" outlineLevel="3" x14ac:dyDescent="0.2">
      <c r="A204" s="5" t="s">
        <v>103</v>
      </c>
      <c r="B204" s="5" t="s">
        <v>177</v>
      </c>
      <c r="C204" s="6" t="s">
        <v>208</v>
      </c>
      <c r="D204" s="6" t="s">
        <v>190</v>
      </c>
      <c r="E204" s="6" t="s">
        <v>104</v>
      </c>
      <c r="F204" s="7">
        <v>1272980.1200000001</v>
      </c>
      <c r="G204" s="7">
        <f t="shared" ref="G204:G267" si="7">F204/2</f>
        <v>636490.06000000006</v>
      </c>
      <c r="H204" s="7">
        <v>636490.06000000006</v>
      </c>
      <c r="I204" s="15">
        <f t="shared" si="6"/>
        <v>100</v>
      </c>
    </row>
    <row r="205" spans="1:9" ht="126" outlineLevel="2" x14ac:dyDescent="0.2">
      <c r="A205" s="5" t="s">
        <v>191</v>
      </c>
      <c r="B205" s="5" t="s">
        <v>177</v>
      </c>
      <c r="C205" s="6" t="s">
        <v>208</v>
      </c>
      <c r="D205" s="6" t="s">
        <v>192</v>
      </c>
      <c r="E205" s="6"/>
      <c r="F205" s="7">
        <v>13489.8</v>
      </c>
      <c r="G205" s="7">
        <f t="shared" si="7"/>
        <v>6744.9</v>
      </c>
      <c r="H205" s="7">
        <v>6642.65</v>
      </c>
      <c r="I205" s="15">
        <f t="shared" si="6"/>
        <v>98.484039793028813</v>
      </c>
    </row>
    <row r="206" spans="1:9" ht="31.5" outlineLevel="3" x14ac:dyDescent="0.2">
      <c r="A206" s="5" t="s">
        <v>103</v>
      </c>
      <c r="B206" s="5" t="s">
        <v>177</v>
      </c>
      <c r="C206" s="6" t="s">
        <v>208</v>
      </c>
      <c r="D206" s="6" t="s">
        <v>192</v>
      </c>
      <c r="E206" s="6" t="s">
        <v>104</v>
      </c>
      <c r="F206" s="7">
        <v>13489.8</v>
      </c>
      <c r="G206" s="7">
        <f t="shared" si="7"/>
        <v>6744.9</v>
      </c>
      <c r="H206" s="7">
        <v>6642.65</v>
      </c>
      <c r="I206" s="15">
        <f t="shared" si="6"/>
        <v>98.484039793028813</v>
      </c>
    </row>
    <row r="207" spans="1:9" ht="94.5" outlineLevel="2" x14ac:dyDescent="0.2">
      <c r="A207" s="5" t="s">
        <v>221</v>
      </c>
      <c r="B207" s="5" t="s">
        <v>177</v>
      </c>
      <c r="C207" s="6" t="s">
        <v>208</v>
      </c>
      <c r="D207" s="6" t="s">
        <v>222</v>
      </c>
      <c r="E207" s="6"/>
      <c r="F207" s="7">
        <v>640520</v>
      </c>
      <c r="G207" s="7">
        <f t="shared" si="7"/>
        <v>320260</v>
      </c>
      <c r="H207" s="7">
        <v>0</v>
      </c>
      <c r="I207" s="15">
        <f t="shared" si="6"/>
        <v>0</v>
      </c>
    </row>
    <row r="208" spans="1:9" ht="31.5" outlineLevel="3" x14ac:dyDescent="0.2">
      <c r="A208" s="5" t="s">
        <v>103</v>
      </c>
      <c r="B208" s="5" t="s">
        <v>177</v>
      </c>
      <c r="C208" s="6" t="s">
        <v>208</v>
      </c>
      <c r="D208" s="6" t="s">
        <v>222</v>
      </c>
      <c r="E208" s="6" t="s">
        <v>104</v>
      </c>
      <c r="F208" s="7">
        <v>640520</v>
      </c>
      <c r="G208" s="7">
        <f t="shared" si="7"/>
        <v>320260</v>
      </c>
      <c r="H208" s="7">
        <v>0</v>
      </c>
      <c r="I208" s="15">
        <f t="shared" si="6"/>
        <v>0</v>
      </c>
    </row>
    <row r="209" spans="1:9" ht="126" outlineLevel="2" x14ac:dyDescent="0.2">
      <c r="A209" s="5" t="s">
        <v>24</v>
      </c>
      <c r="B209" s="5" t="s">
        <v>177</v>
      </c>
      <c r="C209" s="6" t="s">
        <v>208</v>
      </c>
      <c r="D209" s="6" t="s">
        <v>25</v>
      </c>
      <c r="E209" s="6"/>
      <c r="F209" s="7">
        <v>485475.8</v>
      </c>
      <c r="G209" s="7">
        <f t="shared" si="7"/>
        <v>242737.9</v>
      </c>
      <c r="H209" s="7">
        <v>242737.9</v>
      </c>
      <c r="I209" s="15">
        <f t="shared" si="6"/>
        <v>100</v>
      </c>
    </row>
    <row r="210" spans="1:9" ht="31.5" outlineLevel="3" x14ac:dyDescent="0.2">
      <c r="A210" s="5" t="s">
        <v>103</v>
      </c>
      <c r="B210" s="5" t="s">
        <v>177</v>
      </c>
      <c r="C210" s="6" t="s">
        <v>208</v>
      </c>
      <c r="D210" s="6" t="s">
        <v>25</v>
      </c>
      <c r="E210" s="6" t="s">
        <v>104</v>
      </c>
      <c r="F210" s="7">
        <v>485475.8</v>
      </c>
      <c r="G210" s="7">
        <f t="shared" si="7"/>
        <v>242737.9</v>
      </c>
      <c r="H210" s="7">
        <v>242737.9</v>
      </c>
      <c r="I210" s="15">
        <f t="shared" si="6"/>
        <v>100</v>
      </c>
    </row>
    <row r="211" spans="1:9" ht="63" outlineLevel="2" x14ac:dyDescent="0.2">
      <c r="A211" s="5" t="s">
        <v>223</v>
      </c>
      <c r="B211" s="5" t="s">
        <v>177</v>
      </c>
      <c r="C211" s="6" t="s">
        <v>208</v>
      </c>
      <c r="D211" s="6" t="s">
        <v>224</v>
      </c>
      <c r="E211" s="6"/>
      <c r="F211" s="7">
        <v>3030000</v>
      </c>
      <c r="G211" s="7">
        <f t="shared" si="7"/>
        <v>1515000</v>
      </c>
      <c r="H211" s="7">
        <v>1514900</v>
      </c>
      <c r="I211" s="15">
        <f t="shared" si="6"/>
        <v>99.993399339934001</v>
      </c>
    </row>
    <row r="212" spans="1:9" ht="31.5" outlineLevel="3" x14ac:dyDescent="0.2">
      <c r="A212" s="5" t="s">
        <v>103</v>
      </c>
      <c r="B212" s="5" t="s">
        <v>177</v>
      </c>
      <c r="C212" s="6" t="s">
        <v>208</v>
      </c>
      <c r="D212" s="6" t="s">
        <v>224</v>
      </c>
      <c r="E212" s="6" t="s">
        <v>104</v>
      </c>
      <c r="F212" s="7">
        <v>3030000</v>
      </c>
      <c r="G212" s="7">
        <f t="shared" si="7"/>
        <v>1515000</v>
      </c>
      <c r="H212" s="7">
        <v>1514900</v>
      </c>
      <c r="I212" s="15">
        <f t="shared" si="6"/>
        <v>99.993399339934001</v>
      </c>
    </row>
    <row r="213" spans="1:9" ht="94.5" outlineLevel="2" x14ac:dyDescent="0.2">
      <c r="A213" s="5" t="s">
        <v>225</v>
      </c>
      <c r="B213" s="5" t="s">
        <v>177</v>
      </c>
      <c r="C213" s="6" t="s">
        <v>208</v>
      </c>
      <c r="D213" s="6" t="s">
        <v>226</v>
      </c>
      <c r="E213" s="6"/>
      <c r="F213" s="7">
        <v>800000</v>
      </c>
      <c r="G213" s="7">
        <f t="shared" si="7"/>
        <v>400000</v>
      </c>
      <c r="H213" s="7">
        <v>400000</v>
      </c>
      <c r="I213" s="15">
        <f t="shared" si="6"/>
        <v>100</v>
      </c>
    </row>
    <row r="214" spans="1:9" ht="31.5" outlineLevel="3" x14ac:dyDescent="0.2">
      <c r="A214" s="5" t="s">
        <v>103</v>
      </c>
      <c r="B214" s="5" t="s">
        <v>177</v>
      </c>
      <c r="C214" s="6" t="s">
        <v>208</v>
      </c>
      <c r="D214" s="6" t="s">
        <v>226</v>
      </c>
      <c r="E214" s="6" t="s">
        <v>104</v>
      </c>
      <c r="F214" s="7">
        <v>800000</v>
      </c>
      <c r="G214" s="7">
        <f t="shared" si="7"/>
        <v>400000</v>
      </c>
      <c r="H214" s="7">
        <v>400000</v>
      </c>
      <c r="I214" s="15">
        <f t="shared" si="6"/>
        <v>100</v>
      </c>
    </row>
    <row r="215" spans="1:9" ht="110.25" outlineLevel="2" x14ac:dyDescent="0.2">
      <c r="A215" s="5" t="s">
        <v>227</v>
      </c>
      <c r="B215" s="5" t="s">
        <v>177</v>
      </c>
      <c r="C215" s="6" t="s">
        <v>208</v>
      </c>
      <c r="D215" s="6" t="s">
        <v>228</v>
      </c>
      <c r="E215" s="6"/>
      <c r="F215" s="7">
        <v>10000</v>
      </c>
      <c r="G215" s="7">
        <f t="shared" si="7"/>
        <v>5000</v>
      </c>
      <c r="H215" s="7">
        <v>5000</v>
      </c>
      <c r="I215" s="15">
        <f t="shared" si="6"/>
        <v>100</v>
      </c>
    </row>
    <row r="216" spans="1:9" ht="31.5" outlineLevel="3" x14ac:dyDescent="0.2">
      <c r="A216" s="5" t="s">
        <v>103</v>
      </c>
      <c r="B216" s="5" t="s">
        <v>177</v>
      </c>
      <c r="C216" s="6" t="s">
        <v>208</v>
      </c>
      <c r="D216" s="6" t="s">
        <v>228</v>
      </c>
      <c r="E216" s="6" t="s">
        <v>104</v>
      </c>
      <c r="F216" s="7">
        <v>10000</v>
      </c>
      <c r="G216" s="7">
        <f t="shared" si="7"/>
        <v>5000</v>
      </c>
      <c r="H216" s="7">
        <v>5000</v>
      </c>
      <c r="I216" s="15">
        <f t="shared" si="6"/>
        <v>100</v>
      </c>
    </row>
    <row r="217" spans="1:9" ht="63" outlineLevel="2" x14ac:dyDescent="0.2">
      <c r="A217" s="5" t="s">
        <v>229</v>
      </c>
      <c r="B217" s="5" t="s">
        <v>177</v>
      </c>
      <c r="C217" s="6" t="s">
        <v>208</v>
      </c>
      <c r="D217" s="6" t="s">
        <v>230</v>
      </c>
      <c r="E217" s="6"/>
      <c r="F217" s="7">
        <v>420000</v>
      </c>
      <c r="G217" s="7">
        <f t="shared" si="7"/>
        <v>210000</v>
      </c>
      <c r="H217" s="7">
        <v>210000</v>
      </c>
      <c r="I217" s="15">
        <f t="shared" si="6"/>
        <v>100</v>
      </c>
    </row>
    <row r="218" spans="1:9" ht="31.5" outlineLevel="3" x14ac:dyDescent="0.2">
      <c r="A218" s="5" t="s">
        <v>103</v>
      </c>
      <c r="B218" s="5" t="s">
        <v>177</v>
      </c>
      <c r="C218" s="6" t="s">
        <v>208</v>
      </c>
      <c r="D218" s="6" t="s">
        <v>230</v>
      </c>
      <c r="E218" s="6" t="s">
        <v>104</v>
      </c>
      <c r="F218" s="7">
        <v>420000</v>
      </c>
      <c r="G218" s="7">
        <f t="shared" si="7"/>
        <v>210000</v>
      </c>
      <c r="H218" s="7">
        <v>210000</v>
      </c>
      <c r="I218" s="15">
        <f t="shared" si="6"/>
        <v>100</v>
      </c>
    </row>
    <row r="219" spans="1:9" ht="78.75" outlineLevel="2" x14ac:dyDescent="0.2">
      <c r="A219" s="5" t="s">
        <v>231</v>
      </c>
      <c r="B219" s="5" t="s">
        <v>177</v>
      </c>
      <c r="C219" s="6" t="s">
        <v>208</v>
      </c>
      <c r="D219" s="6" t="s">
        <v>232</v>
      </c>
      <c r="E219" s="6"/>
      <c r="F219" s="7">
        <v>64000</v>
      </c>
      <c r="G219" s="7">
        <f t="shared" si="7"/>
        <v>32000</v>
      </c>
      <c r="H219" s="7">
        <v>31992</v>
      </c>
      <c r="I219" s="15">
        <f t="shared" si="6"/>
        <v>99.975000000000009</v>
      </c>
    </row>
    <row r="220" spans="1:9" ht="31.5" outlineLevel="3" x14ac:dyDescent="0.2">
      <c r="A220" s="5" t="s">
        <v>103</v>
      </c>
      <c r="B220" s="5" t="s">
        <v>177</v>
      </c>
      <c r="C220" s="6" t="s">
        <v>208</v>
      </c>
      <c r="D220" s="6" t="s">
        <v>232</v>
      </c>
      <c r="E220" s="6" t="s">
        <v>104</v>
      </c>
      <c r="F220" s="7">
        <v>64000</v>
      </c>
      <c r="G220" s="7">
        <f t="shared" si="7"/>
        <v>32000</v>
      </c>
      <c r="H220" s="7">
        <v>31992</v>
      </c>
      <c r="I220" s="15">
        <f t="shared" si="6"/>
        <v>99.975000000000009</v>
      </c>
    </row>
    <row r="221" spans="1:9" ht="126" outlineLevel="2" x14ac:dyDescent="0.2">
      <c r="A221" s="5" t="s">
        <v>205</v>
      </c>
      <c r="B221" s="5" t="s">
        <v>177</v>
      </c>
      <c r="C221" s="6" t="s">
        <v>208</v>
      </c>
      <c r="D221" s="6" t="s">
        <v>206</v>
      </c>
      <c r="E221" s="6"/>
      <c r="F221" s="7">
        <v>3384600</v>
      </c>
      <c r="G221" s="7">
        <f t="shared" si="7"/>
        <v>1692300</v>
      </c>
      <c r="H221" s="7">
        <v>1692300</v>
      </c>
      <c r="I221" s="15">
        <f t="shared" si="6"/>
        <v>100</v>
      </c>
    </row>
    <row r="222" spans="1:9" ht="31.5" outlineLevel="3" x14ac:dyDescent="0.2">
      <c r="A222" s="5" t="s">
        <v>103</v>
      </c>
      <c r="B222" s="5" t="s">
        <v>177</v>
      </c>
      <c r="C222" s="6" t="s">
        <v>208</v>
      </c>
      <c r="D222" s="6" t="s">
        <v>206</v>
      </c>
      <c r="E222" s="6" t="s">
        <v>104</v>
      </c>
      <c r="F222" s="7">
        <v>3384600</v>
      </c>
      <c r="G222" s="7">
        <f t="shared" si="7"/>
        <v>1692300</v>
      </c>
      <c r="H222" s="7">
        <v>1692300</v>
      </c>
      <c r="I222" s="15">
        <f t="shared" si="6"/>
        <v>100</v>
      </c>
    </row>
    <row r="223" spans="1:9" ht="283.5" outlineLevel="2" x14ac:dyDescent="0.2">
      <c r="A223" s="11" t="s">
        <v>233</v>
      </c>
      <c r="B223" s="5" t="s">
        <v>177</v>
      </c>
      <c r="C223" s="6" t="s">
        <v>208</v>
      </c>
      <c r="D223" s="6" t="s">
        <v>234</v>
      </c>
      <c r="E223" s="6"/>
      <c r="F223" s="7">
        <v>141388600</v>
      </c>
      <c r="G223" s="7">
        <f t="shared" si="7"/>
        <v>70694300</v>
      </c>
      <c r="H223" s="7">
        <v>70694300</v>
      </c>
      <c r="I223" s="15">
        <f t="shared" si="6"/>
        <v>100</v>
      </c>
    </row>
    <row r="224" spans="1:9" ht="31.5" outlineLevel="3" x14ac:dyDescent="0.2">
      <c r="A224" s="5" t="s">
        <v>103</v>
      </c>
      <c r="B224" s="5" t="s">
        <v>177</v>
      </c>
      <c r="C224" s="6" t="s">
        <v>208</v>
      </c>
      <c r="D224" s="6" t="s">
        <v>234</v>
      </c>
      <c r="E224" s="6" t="s">
        <v>104</v>
      </c>
      <c r="F224" s="7">
        <v>141388600</v>
      </c>
      <c r="G224" s="7">
        <f t="shared" si="7"/>
        <v>70694300</v>
      </c>
      <c r="H224" s="7">
        <v>70694300</v>
      </c>
      <c r="I224" s="15">
        <f t="shared" si="6"/>
        <v>100</v>
      </c>
    </row>
    <row r="225" spans="1:9" ht="31.5" outlineLevel="1" x14ac:dyDescent="0.2">
      <c r="A225" s="5" t="s">
        <v>235</v>
      </c>
      <c r="B225" s="5" t="s">
        <v>177</v>
      </c>
      <c r="C225" s="6" t="s">
        <v>236</v>
      </c>
      <c r="D225" s="6"/>
      <c r="E225" s="6"/>
      <c r="F225" s="7">
        <v>36834769.100000001</v>
      </c>
      <c r="G225" s="7">
        <f t="shared" si="7"/>
        <v>18417384.550000001</v>
      </c>
      <c r="H225" s="7">
        <v>18297497.670000002</v>
      </c>
      <c r="I225" s="15">
        <f t="shared" si="6"/>
        <v>99.349055889697439</v>
      </c>
    </row>
    <row r="226" spans="1:9" ht="31.5" outlineLevel="2" x14ac:dyDescent="0.2">
      <c r="A226" s="5" t="s">
        <v>16</v>
      </c>
      <c r="B226" s="5" t="s">
        <v>177</v>
      </c>
      <c r="C226" s="6" t="s">
        <v>236</v>
      </c>
      <c r="D226" s="6" t="s">
        <v>17</v>
      </c>
      <c r="E226" s="6"/>
      <c r="F226" s="7">
        <v>715303.52</v>
      </c>
      <c r="G226" s="7">
        <f t="shared" si="7"/>
        <v>357651.76</v>
      </c>
      <c r="H226" s="7">
        <v>339490.74</v>
      </c>
      <c r="I226" s="15">
        <f t="shared" si="6"/>
        <v>94.922149970686561</v>
      </c>
    </row>
    <row r="227" spans="1:9" ht="31.5" outlineLevel="3" x14ac:dyDescent="0.2">
      <c r="A227" s="5" t="s">
        <v>12</v>
      </c>
      <c r="B227" s="5" t="s">
        <v>177</v>
      </c>
      <c r="C227" s="6" t="s">
        <v>236</v>
      </c>
      <c r="D227" s="6" t="s">
        <v>17</v>
      </c>
      <c r="E227" s="6" t="s">
        <v>13</v>
      </c>
      <c r="F227" s="7">
        <v>715303.52</v>
      </c>
      <c r="G227" s="7">
        <f t="shared" si="7"/>
        <v>357651.76</v>
      </c>
      <c r="H227" s="7">
        <v>339490.74</v>
      </c>
      <c r="I227" s="15">
        <f t="shared" si="6"/>
        <v>94.922149970686561</v>
      </c>
    </row>
    <row r="228" spans="1:9" ht="47.25" outlineLevel="2" x14ac:dyDescent="0.2">
      <c r="A228" s="5" t="s">
        <v>237</v>
      </c>
      <c r="B228" s="5" t="s">
        <v>177</v>
      </c>
      <c r="C228" s="6" t="s">
        <v>236</v>
      </c>
      <c r="D228" s="6" t="s">
        <v>238</v>
      </c>
      <c r="E228" s="6"/>
      <c r="F228" s="7">
        <v>10968276.68</v>
      </c>
      <c r="G228" s="7">
        <f t="shared" si="7"/>
        <v>5484138.3399999999</v>
      </c>
      <c r="H228" s="7">
        <v>5442704.9199999999</v>
      </c>
      <c r="I228" s="15">
        <f t="shared" si="6"/>
        <v>99.244486235917961</v>
      </c>
    </row>
    <row r="229" spans="1:9" ht="31.5" outlineLevel="3" x14ac:dyDescent="0.2">
      <c r="A229" s="5" t="s">
        <v>167</v>
      </c>
      <c r="B229" s="5" t="s">
        <v>177</v>
      </c>
      <c r="C229" s="6" t="s">
        <v>236</v>
      </c>
      <c r="D229" s="6" t="s">
        <v>238</v>
      </c>
      <c r="E229" s="6" t="s">
        <v>168</v>
      </c>
      <c r="F229" s="7">
        <v>2833415.06</v>
      </c>
      <c r="G229" s="7">
        <f t="shared" si="7"/>
        <v>1416707.53</v>
      </c>
      <c r="H229" s="7">
        <v>1413491.34</v>
      </c>
      <c r="I229" s="15">
        <f t="shared" si="6"/>
        <v>99.772981371814979</v>
      </c>
    </row>
    <row r="230" spans="1:9" ht="47.25" outlineLevel="3" x14ac:dyDescent="0.2">
      <c r="A230" s="5" t="s">
        <v>239</v>
      </c>
      <c r="B230" s="5" t="s">
        <v>177</v>
      </c>
      <c r="C230" s="6" t="s">
        <v>236</v>
      </c>
      <c r="D230" s="6" t="s">
        <v>238</v>
      </c>
      <c r="E230" s="6" t="s">
        <v>240</v>
      </c>
      <c r="F230" s="7">
        <v>7516261.6200000001</v>
      </c>
      <c r="G230" s="7">
        <f t="shared" si="7"/>
        <v>3758130.81</v>
      </c>
      <c r="H230" s="7">
        <v>3757614.76</v>
      </c>
      <c r="I230" s="15">
        <f t="shared" si="6"/>
        <v>99.986268439655504</v>
      </c>
    </row>
    <row r="231" spans="1:9" ht="63" outlineLevel="3" x14ac:dyDescent="0.2">
      <c r="A231" s="5" t="s">
        <v>26</v>
      </c>
      <c r="B231" s="5" t="s">
        <v>177</v>
      </c>
      <c r="C231" s="6" t="s">
        <v>236</v>
      </c>
      <c r="D231" s="6" t="s">
        <v>238</v>
      </c>
      <c r="E231" s="6" t="s">
        <v>27</v>
      </c>
      <c r="F231" s="7">
        <v>618600</v>
      </c>
      <c r="G231" s="7">
        <f t="shared" si="7"/>
        <v>309300</v>
      </c>
      <c r="H231" s="7">
        <v>271598.82</v>
      </c>
      <c r="I231" s="15">
        <f t="shared" si="6"/>
        <v>87.810805043646951</v>
      </c>
    </row>
    <row r="232" spans="1:9" ht="78.75" outlineLevel="2" x14ac:dyDescent="0.2">
      <c r="A232" s="5" t="s">
        <v>241</v>
      </c>
      <c r="B232" s="5" t="s">
        <v>177</v>
      </c>
      <c r="C232" s="6" t="s">
        <v>236</v>
      </c>
      <c r="D232" s="6" t="s">
        <v>242</v>
      </c>
      <c r="E232" s="6"/>
      <c r="F232" s="7">
        <v>2469200</v>
      </c>
      <c r="G232" s="7">
        <f t="shared" si="7"/>
        <v>1234600</v>
      </c>
      <c r="H232" s="7">
        <v>1233356.47</v>
      </c>
      <c r="I232" s="15">
        <f t="shared" si="6"/>
        <v>99.899276688806097</v>
      </c>
    </row>
    <row r="233" spans="1:9" ht="31.5" outlineLevel="3" x14ac:dyDescent="0.2">
      <c r="A233" s="5" t="s">
        <v>103</v>
      </c>
      <c r="B233" s="5" t="s">
        <v>177</v>
      </c>
      <c r="C233" s="6" t="s">
        <v>236</v>
      </c>
      <c r="D233" s="6" t="s">
        <v>242</v>
      </c>
      <c r="E233" s="6" t="s">
        <v>104</v>
      </c>
      <c r="F233" s="7">
        <v>2469200</v>
      </c>
      <c r="G233" s="7">
        <f t="shared" si="7"/>
        <v>1234600</v>
      </c>
      <c r="H233" s="7">
        <v>1233356.47</v>
      </c>
      <c r="I233" s="15">
        <f t="shared" si="6"/>
        <v>99.899276688806097</v>
      </c>
    </row>
    <row r="234" spans="1:9" ht="126" outlineLevel="2" x14ac:dyDescent="0.2">
      <c r="A234" s="5" t="s">
        <v>243</v>
      </c>
      <c r="B234" s="5" t="s">
        <v>177</v>
      </c>
      <c r="C234" s="6" t="s">
        <v>236</v>
      </c>
      <c r="D234" s="6" t="s">
        <v>244</v>
      </c>
      <c r="E234" s="6"/>
      <c r="F234" s="7">
        <v>638174.9</v>
      </c>
      <c r="G234" s="7">
        <f t="shared" si="7"/>
        <v>319087.45</v>
      </c>
      <c r="H234" s="7">
        <v>286813.46999999997</v>
      </c>
      <c r="I234" s="15">
        <f t="shared" si="6"/>
        <v>89.885537648064812</v>
      </c>
    </row>
    <row r="235" spans="1:9" ht="31.5" outlineLevel="3" x14ac:dyDescent="0.2">
      <c r="A235" s="5" t="s">
        <v>103</v>
      </c>
      <c r="B235" s="5" t="s">
        <v>177</v>
      </c>
      <c r="C235" s="6" t="s">
        <v>236</v>
      </c>
      <c r="D235" s="6" t="s">
        <v>244</v>
      </c>
      <c r="E235" s="6" t="s">
        <v>104</v>
      </c>
      <c r="F235" s="7">
        <v>638174.9</v>
      </c>
      <c r="G235" s="7">
        <f t="shared" si="7"/>
        <v>319087.45</v>
      </c>
      <c r="H235" s="7">
        <v>286813.46999999997</v>
      </c>
      <c r="I235" s="15">
        <f t="shared" si="6"/>
        <v>89.885537648064812</v>
      </c>
    </row>
    <row r="236" spans="1:9" ht="63" outlineLevel="2" x14ac:dyDescent="0.2">
      <c r="A236" s="5" t="s">
        <v>245</v>
      </c>
      <c r="B236" s="5" t="s">
        <v>177</v>
      </c>
      <c r="C236" s="6" t="s">
        <v>236</v>
      </c>
      <c r="D236" s="6" t="s">
        <v>246</v>
      </c>
      <c r="E236" s="6"/>
      <c r="F236" s="7">
        <v>3392400</v>
      </c>
      <c r="G236" s="7">
        <f t="shared" si="7"/>
        <v>1696200</v>
      </c>
      <c r="H236" s="7">
        <v>1696200</v>
      </c>
      <c r="I236" s="15">
        <f t="shared" si="6"/>
        <v>100</v>
      </c>
    </row>
    <row r="237" spans="1:9" ht="31.5" outlineLevel="3" x14ac:dyDescent="0.2">
      <c r="A237" s="5" t="s">
        <v>103</v>
      </c>
      <c r="B237" s="5" t="s">
        <v>177</v>
      </c>
      <c r="C237" s="6" t="s">
        <v>236</v>
      </c>
      <c r="D237" s="6" t="s">
        <v>246</v>
      </c>
      <c r="E237" s="6" t="s">
        <v>104</v>
      </c>
      <c r="F237" s="7">
        <v>3392400</v>
      </c>
      <c r="G237" s="7">
        <f t="shared" si="7"/>
        <v>1696200</v>
      </c>
      <c r="H237" s="7">
        <v>1696200</v>
      </c>
      <c r="I237" s="15">
        <f t="shared" si="6"/>
        <v>100</v>
      </c>
    </row>
    <row r="238" spans="1:9" ht="94.5" outlineLevel="2" x14ac:dyDescent="0.2">
      <c r="A238" s="5" t="s">
        <v>247</v>
      </c>
      <c r="B238" s="5" t="s">
        <v>177</v>
      </c>
      <c r="C238" s="6" t="s">
        <v>236</v>
      </c>
      <c r="D238" s="6" t="s">
        <v>248</v>
      </c>
      <c r="E238" s="6"/>
      <c r="F238" s="7">
        <v>6265847.2400000002</v>
      </c>
      <c r="G238" s="7">
        <f t="shared" si="7"/>
        <v>3132923.62</v>
      </c>
      <c r="H238" s="7">
        <v>3132923.62</v>
      </c>
      <c r="I238" s="15">
        <f t="shared" si="6"/>
        <v>100</v>
      </c>
    </row>
    <row r="239" spans="1:9" ht="31.5" outlineLevel="3" x14ac:dyDescent="0.2">
      <c r="A239" s="5" t="s">
        <v>103</v>
      </c>
      <c r="B239" s="5" t="s">
        <v>177</v>
      </c>
      <c r="C239" s="6" t="s">
        <v>236</v>
      </c>
      <c r="D239" s="6" t="s">
        <v>248</v>
      </c>
      <c r="E239" s="6" t="s">
        <v>104</v>
      </c>
      <c r="F239" s="7">
        <v>6265847.2400000002</v>
      </c>
      <c r="G239" s="7">
        <f t="shared" si="7"/>
        <v>3132923.62</v>
      </c>
      <c r="H239" s="7">
        <v>3132923.62</v>
      </c>
      <c r="I239" s="15">
        <f t="shared" si="6"/>
        <v>100</v>
      </c>
    </row>
    <row r="240" spans="1:9" ht="78.75" outlineLevel="2" x14ac:dyDescent="0.2">
      <c r="A240" s="5" t="s">
        <v>249</v>
      </c>
      <c r="B240" s="5" t="s">
        <v>177</v>
      </c>
      <c r="C240" s="6" t="s">
        <v>236</v>
      </c>
      <c r="D240" s="6" t="s">
        <v>250</v>
      </c>
      <c r="E240" s="6"/>
      <c r="F240" s="7">
        <v>1104495.74</v>
      </c>
      <c r="G240" s="7">
        <f t="shared" si="7"/>
        <v>552247.87</v>
      </c>
      <c r="H240" s="7">
        <v>552247.87</v>
      </c>
      <c r="I240" s="15">
        <f t="shared" si="6"/>
        <v>100</v>
      </c>
    </row>
    <row r="241" spans="1:9" ht="31.5" outlineLevel="3" x14ac:dyDescent="0.2">
      <c r="A241" s="5" t="s">
        <v>103</v>
      </c>
      <c r="B241" s="5" t="s">
        <v>177</v>
      </c>
      <c r="C241" s="6" t="s">
        <v>236</v>
      </c>
      <c r="D241" s="6" t="s">
        <v>250</v>
      </c>
      <c r="E241" s="6" t="s">
        <v>104</v>
      </c>
      <c r="F241" s="7">
        <v>1104495.74</v>
      </c>
      <c r="G241" s="7">
        <f t="shared" si="7"/>
        <v>552247.87</v>
      </c>
      <c r="H241" s="7">
        <v>552247.87</v>
      </c>
      <c r="I241" s="15">
        <f t="shared" si="6"/>
        <v>100</v>
      </c>
    </row>
    <row r="242" spans="1:9" ht="110.25" outlineLevel="2" x14ac:dyDescent="0.2">
      <c r="A242" s="5" t="s">
        <v>189</v>
      </c>
      <c r="B242" s="5" t="s">
        <v>177</v>
      </c>
      <c r="C242" s="6" t="s">
        <v>236</v>
      </c>
      <c r="D242" s="6" t="s">
        <v>190</v>
      </c>
      <c r="E242" s="6"/>
      <c r="F242" s="7">
        <v>95785.16</v>
      </c>
      <c r="G242" s="7">
        <f t="shared" si="7"/>
        <v>47892.58</v>
      </c>
      <c r="H242" s="7">
        <v>47892.58</v>
      </c>
      <c r="I242" s="15">
        <f t="shared" si="6"/>
        <v>100</v>
      </c>
    </row>
    <row r="243" spans="1:9" ht="31.5" outlineLevel="3" x14ac:dyDescent="0.2">
      <c r="A243" s="5" t="s">
        <v>103</v>
      </c>
      <c r="B243" s="5" t="s">
        <v>177</v>
      </c>
      <c r="C243" s="6" t="s">
        <v>236</v>
      </c>
      <c r="D243" s="6" t="s">
        <v>190</v>
      </c>
      <c r="E243" s="6" t="s">
        <v>104</v>
      </c>
      <c r="F243" s="7">
        <v>95785.16</v>
      </c>
      <c r="G243" s="7">
        <f t="shared" si="7"/>
        <v>47892.58</v>
      </c>
      <c r="H243" s="7">
        <v>47892.58</v>
      </c>
      <c r="I243" s="15">
        <f t="shared" si="6"/>
        <v>100</v>
      </c>
    </row>
    <row r="244" spans="1:9" ht="126" outlineLevel="2" x14ac:dyDescent="0.2">
      <c r="A244" s="5" t="s">
        <v>191</v>
      </c>
      <c r="B244" s="5" t="s">
        <v>177</v>
      </c>
      <c r="C244" s="6" t="s">
        <v>236</v>
      </c>
      <c r="D244" s="6" t="s">
        <v>192</v>
      </c>
      <c r="E244" s="6"/>
      <c r="F244" s="7">
        <v>957.86</v>
      </c>
      <c r="G244" s="7">
        <f t="shared" si="7"/>
        <v>478.93</v>
      </c>
      <c r="H244" s="7">
        <v>478.93</v>
      </c>
      <c r="I244" s="15">
        <f t="shared" si="6"/>
        <v>100</v>
      </c>
    </row>
    <row r="245" spans="1:9" ht="31.5" outlineLevel="3" x14ac:dyDescent="0.2">
      <c r="A245" s="5" t="s">
        <v>103</v>
      </c>
      <c r="B245" s="5" t="s">
        <v>177</v>
      </c>
      <c r="C245" s="6" t="s">
        <v>236</v>
      </c>
      <c r="D245" s="6" t="s">
        <v>192</v>
      </c>
      <c r="E245" s="6" t="s">
        <v>104</v>
      </c>
      <c r="F245" s="7">
        <v>957.86</v>
      </c>
      <c r="G245" s="7">
        <f t="shared" si="7"/>
        <v>478.93</v>
      </c>
      <c r="H245" s="7">
        <v>478.93</v>
      </c>
      <c r="I245" s="15">
        <f t="shared" si="6"/>
        <v>100</v>
      </c>
    </row>
    <row r="246" spans="1:9" ht="78.75" outlineLevel="2" x14ac:dyDescent="0.2">
      <c r="A246" s="5" t="s">
        <v>251</v>
      </c>
      <c r="B246" s="5" t="s">
        <v>177</v>
      </c>
      <c r="C246" s="6" t="s">
        <v>236</v>
      </c>
      <c r="D246" s="6" t="s">
        <v>252</v>
      </c>
      <c r="E246" s="6"/>
      <c r="F246" s="7">
        <v>1905000</v>
      </c>
      <c r="G246" s="7">
        <f t="shared" si="7"/>
        <v>952500</v>
      </c>
      <c r="H246" s="7">
        <v>952500</v>
      </c>
      <c r="I246" s="15">
        <f t="shared" si="6"/>
        <v>100</v>
      </c>
    </row>
    <row r="247" spans="1:9" ht="15.75" outlineLevel="3" x14ac:dyDescent="0.2">
      <c r="A247" s="5" t="s">
        <v>48</v>
      </c>
      <c r="B247" s="5" t="s">
        <v>177</v>
      </c>
      <c r="C247" s="6" t="s">
        <v>236</v>
      </c>
      <c r="D247" s="6" t="s">
        <v>252</v>
      </c>
      <c r="E247" s="6" t="s">
        <v>49</v>
      </c>
      <c r="F247" s="7">
        <v>1905000</v>
      </c>
      <c r="G247" s="7">
        <f t="shared" si="7"/>
        <v>952500</v>
      </c>
      <c r="H247" s="7">
        <v>952500</v>
      </c>
      <c r="I247" s="15">
        <f t="shared" si="6"/>
        <v>100</v>
      </c>
    </row>
    <row r="248" spans="1:9" ht="126" outlineLevel="2" x14ac:dyDescent="0.2">
      <c r="A248" s="5" t="s">
        <v>24</v>
      </c>
      <c r="B248" s="5" t="s">
        <v>177</v>
      </c>
      <c r="C248" s="6" t="s">
        <v>236</v>
      </c>
      <c r="D248" s="6" t="s">
        <v>25</v>
      </c>
      <c r="E248" s="6"/>
      <c r="F248" s="7">
        <v>100000</v>
      </c>
      <c r="G248" s="7">
        <f t="shared" si="7"/>
        <v>50000</v>
      </c>
      <c r="H248" s="7">
        <v>50000</v>
      </c>
      <c r="I248" s="15">
        <f t="shared" si="6"/>
        <v>100</v>
      </c>
    </row>
    <row r="249" spans="1:9" ht="63" outlineLevel="3" x14ac:dyDescent="0.2">
      <c r="A249" s="5" t="s">
        <v>26</v>
      </c>
      <c r="B249" s="5" t="s">
        <v>177</v>
      </c>
      <c r="C249" s="6" t="s">
        <v>236</v>
      </c>
      <c r="D249" s="6" t="s">
        <v>25</v>
      </c>
      <c r="E249" s="6" t="s">
        <v>27</v>
      </c>
      <c r="F249" s="7">
        <v>100000</v>
      </c>
      <c r="G249" s="7">
        <f t="shared" si="7"/>
        <v>50000</v>
      </c>
      <c r="H249" s="7">
        <v>50000</v>
      </c>
      <c r="I249" s="15">
        <f t="shared" si="6"/>
        <v>100</v>
      </c>
    </row>
    <row r="250" spans="1:9" ht="63" outlineLevel="2" x14ac:dyDescent="0.2">
      <c r="A250" s="5" t="s">
        <v>253</v>
      </c>
      <c r="B250" s="5" t="s">
        <v>177</v>
      </c>
      <c r="C250" s="6" t="s">
        <v>236</v>
      </c>
      <c r="D250" s="6" t="s">
        <v>254</v>
      </c>
      <c r="E250" s="6"/>
      <c r="F250" s="7">
        <v>6720000</v>
      </c>
      <c r="G250" s="7">
        <f t="shared" si="7"/>
        <v>3360000</v>
      </c>
      <c r="H250" s="7">
        <v>3341225.07</v>
      </c>
      <c r="I250" s="15">
        <f t="shared" si="6"/>
        <v>99.441222321428569</v>
      </c>
    </row>
    <row r="251" spans="1:9" ht="47.25" outlineLevel="3" x14ac:dyDescent="0.2">
      <c r="A251" s="5" t="s">
        <v>255</v>
      </c>
      <c r="B251" s="5" t="s">
        <v>177</v>
      </c>
      <c r="C251" s="6" t="s">
        <v>236</v>
      </c>
      <c r="D251" s="6" t="s">
        <v>254</v>
      </c>
      <c r="E251" s="6" t="s">
        <v>256</v>
      </c>
      <c r="F251" s="7">
        <v>4600000</v>
      </c>
      <c r="G251" s="7">
        <f t="shared" si="7"/>
        <v>2300000</v>
      </c>
      <c r="H251" s="7">
        <v>2281225.0699999998</v>
      </c>
      <c r="I251" s="15">
        <f t="shared" si="6"/>
        <v>99.183698695652168</v>
      </c>
    </row>
    <row r="252" spans="1:9" ht="47.25" outlineLevel="3" x14ac:dyDescent="0.2">
      <c r="A252" s="5" t="s">
        <v>159</v>
      </c>
      <c r="B252" s="5" t="s">
        <v>177</v>
      </c>
      <c r="C252" s="6" t="s">
        <v>236</v>
      </c>
      <c r="D252" s="6" t="s">
        <v>254</v>
      </c>
      <c r="E252" s="6" t="s">
        <v>160</v>
      </c>
      <c r="F252" s="7">
        <v>2120000</v>
      </c>
      <c r="G252" s="7">
        <f t="shared" si="7"/>
        <v>1060000</v>
      </c>
      <c r="H252" s="7">
        <v>1060000</v>
      </c>
      <c r="I252" s="15">
        <f t="shared" si="6"/>
        <v>100</v>
      </c>
    </row>
    <row r="253" spans="1:9" ht="47.25" outlineLevel="2" x14ac:dyDescent="0.2">
      <c r="A253" s="5" t="s">
        <v>257</v>
      </c>
      <c r="B253" s="5" t="s">
        <v>177</v>
      </c>
      <c r="C253" s="6" t="s">
        <v>236</v>
      </c>
      <c r="D253" s="6" t="s">
        <v>258</v>
      </c>
      <c r="E253" s="6"/>
      <c r="F253" s="7">
        <v>2000128</v>
      </c>
      <c r="G253" s="7">
        <f t="shared" si="7"/>
        <v>1000064</v>
      </c>
      <c r="H253" s="7">
        <v>1000064</v>
      </c>
      <c r="I253" s="15">
        <f t="shared" si="6"/>
        <v>100</v>
      </c>
    </row>
    <row r="254" spans="1:9" ht="15.75" outlineLevel="3" x14ac:dyDescent="0.2">
      <c r="A254" s="5" t="s">
        <v>48</v>
      </c>
      <c r="B254" s="5" t="s">
        <v>177</v>
      </c>
      <c r="C254" s="6" t="s">
        <v>236</v>
      </c>
      <c r="D254" s="6" t="s">
        <v>258</v>
      </c>
      <c r="E254" s="6" t="s">
        <v>49</v>
      </c>
      <c r="F254" s="7">
        <v>240000</v>
      </c>
      <c r="G254" s="7">
        <f t="shared" si="7"/>
        <v>120000</v>
      </c>
      <c r="H254" s="7">
        <v>120000</v>
      </c>
      <c r="I254" s="15">
        <f t="shared" si="6"/>
        <v>100</v>
      </c>
    </row>
    <row r="255" spans="1:9" ht="31.5" outlineLevel="3" x14ac:dyDescent="0.2">
      <c r="A255" s="5" t="s">
        <v>103</v>
      </c>
      <c r="B255" s="5" t="s">
        <v>177</v>
      </c>
      <c r="C255" s="6" t="s">
        <v>236</v>
      </c>
      <c r="D255" s="6" t="s">
        <v>258</v>
      </c>
      <c r="E255" s="6" t="s">
        <v>104</v>
      </c>
      <c r="F255" s="7">
        <v>1760128</v>
      </c>
      <c r="G255" s="7">
        <f t="shared" si="7"/>
        <v>880064</v>
      </c>
      <c r="H255" s="7">
        <v>880064</v>
      </c>
      <c r="I255" s="15">
        <f t="shared" si="6"/>
        <v>100</v>
      </c>
    </row>
    <row r="256" spans="1:9" ht="78.75" outlineLevel="2" x14ac:dyDescent="0.2">
      <c r="A256" s="5" t="s">
        <v>173</v>
      </c>
      <c r="B256" s="5" t="s">
        <v>177</v>
      </c>
      <c r="C256" s="6" t="s">
        <v>236</v>
      </c>
      <c r="D256" s="6" t="s">
        <v>174</v>
      </c>
      <c r="E256" s="6"/>
      <c r="F256" s="7">
        <v>52000</v>
      </c>
      <c r="G256" s="7">
        <f t="shared" si="7"/>
        <v>26000</v>
      </c>
      <c r="H256" s="7">
        <v>18000</v>
      </c>
      <c r="I256" s="15">
        <f t="shared" si="6"/>
        <v>69.230769230769226</v>
      </c>
    </row>
    <row r="257" spans="1:9" ht="31.5" outlineLevel="3" x14ac:dyDescent="0.2">
      <c r="A257" s="5" t="s">
        <v>12</v>
      </c>
      <c r="B257" s="5" t="s">
        <v>177</v>
      </c>
      <c r="C257" s="6" t="s">
        <v>236</v>
      </c>
      <c r="D257" s="6" t="s">
        <v>174</v>
      </c>
      <c r="E257" s="6" t="s">
        <v>13</v>
      </c>
      <c r="F257" s="7">
        <v>52000</v>
      </c>
      <c r="G257" s="7">
        <f t="shared" si="7"/>
        <v>26000</v>
      </c>
      <c r="H257" s="7">
        <v>18000</v>
      </c>
      <c r="I257" s="15">
        <f t="shared" si="6"/>
        <v>69.230769230769226</v>
      </c>
    </row>
    <row r="258" spans="1:9" ht="31.5" outlineLevel="2" x14ac:dyDescent="0.2">
      <c r="A258" s="5" t="s">
        <v>259</v>
      </c>
      <c r="B258" s="5" t="s">
        <v>177</v>
      </c>
      <c r="C258" s="6" t="s">
        <v>236</v>
      </c>
      <c r="D258" s="6" t="s">
        <v>260</v>
      </c>
      <c r="E258" s="6"/>
      <c r="F258" s="7">
        <v>407200</v>
      </c>
      <c r="G258" s="7">
        <f t="shared" si="7"/>
        <v>203600</v>
      </c>
      <c r="H258" s="7">
        <v>203600</v>
      </c>
      <c r="I258" s="15">
        <f t="shared" si="6"/>
        <v>100</v>
      </c>
    </row>
    <row r="259" spans="1:9" ht="63" outlineLevel="3" x14ac:dyDescent="0.2">
      <c r="A259" s="5" t="s">
        <v>26</v>
      </c>
      <c r="B259" s="5" t="s">
        <v>177</v>
      </c>
      <c r="C259" s="6" t="s">
        <v>236</v>
      </c>
      <c r="D259" s="6" t="s">
        <v>260</v>
      </c>
      <c r="E259" s="6" t="s">
        <v>27</v>
      </c>
      <c r="F259" s="7">
        <v>407200</v>
      </c>
      <c r="G259" s="7">
        <f t="shared" si="7"/>
        <v>203600</v>
      </c>
      <c r="H259" s="7">
        <v>203600</v>
      </c>
      <c r="I259" s="15">
        <f t="shared" si="6"/>
        <v>100</v>
      </c>
    </row>
    <row r="260" spans="1:9" ht="31.5" outlineLevel="1" x14ac:dyDescent="0.2">
      <c r="A260" s="5" t="s">
        <v>261</v>
      </c>
      <c r="B260" s="5" t="s">
        <v>177</v>
      </c>
      <c r="C260" s="6" t="s">
        <v>262</v>
      </c>
      <c r="D260" s="6"/>
      <c r="E260" s="6"/>
      <c r="F260" s="7">
        <v>31571634.98</v>
      </c>
      <c r="G260" s="7">
        <f t="shared" si="7"/>
        <v>15785817.49</v>
      </c>
      <c r="H260" s="7">
        <v>15702600.65</v>
      </c>
      <c r="I260" s="15">
        <f t="shared" si="6"/>
        <v>99.472837944232438</v>
      </c>
    </row>
    <row r="261" spans="1:9" ht="31.5" outlineLevel="2" x14ac:dyDescent="0.2">
      <c r="A261" s="5" t="s">
        <v>16</v>
      </c>
      <c r="B261" s="5" t="s">
        <v>177</v>
      </c>
      <c r="C261" s="6" t="s">
        <v>262</v>
      </c>
      <c r="D261" s="6" t="s">
        <v>17</v>
      </c>
      <c r="E261" s="6"/>
      <c r="F261" s="7">
        <v>6014480.7999999998</v>
      </c>
      <c r="G261" s="7">
        <f t="shared" si="7"/>
        <v>3007240.4</v>
      </c>
      <c r="H261" s="7">
        <v>2984189.42</v>
      </c>
      <c r="I261" s="15">
        <f t="shared" si="6"/>
        <v>99.233483960909808</v>
      </c>
    </row>
    <row r="262" spans="1:9" ht="31.5" outlineLevel="3" x14ac:dyDescent="0.2">
      <c r="A262" s="5" t="s">
        <v>12</v>
      </c>
      <c r="B262" s="5" t="s">
        <v>177</v>
      </c>
      <c r="C262" s="6" t="s">
        <v>262</v>
      </c>
      <c r="D262" s="6" t="s">
        <v>17</v>
      </c>
      <c r="E262" s="6" t="s">
        <v>13</v>
      </c>
      <c r="F262" s="7">
        <v>6014480.7999999998</v>
      </c>
      <c r="G262" s="7">
        <f t="shared" si="7"/>
        <v>3007240.4</v>
      </c>
      <c r="H262" s="7">
        <v>2984189.42</v>
      </c>
      <c r="I262" s="15">
        <f t="shared" si="6"/>
        <v>99.233483960909808</v>
      </c>
    </row>
    <row r="263" spans="1:9" ht="189" outlineLevel="2" x14ac:dyDescent="0.2">
      <c r="A263" s="11" t="s">
        <v>263</v>
      </c>
      <c r="B263" s="5" t="s">
        <v>177</v>
      </c>
      <c r="C263" s="6" t="s">
        <v>262</v>
      </c>
      <c r="D263" s="6" t="s">
        <v>264</v>
      </c>
      <c r="E263" s="6"/>
      <c r="F263" s="7">
        <v>7512682.2199999997</v>
      </c>
      <c r="G263" s="7">
        <f t="shared" si="7"/>
        <v>3756341.11</v>
      </c>
      <c r="H263" s="7">
        <v>3756341.11</v>
      </c>
      <c r="I263" s="15">
        <f t="shared" si="6"/>
        <v>100</v>
      </c>
    </row>
    <row r="264" spans="1:9" ht="31.5" outlineLevel="3" x14ac:dyDescent="0.2">
      <c r="A264" s="5" t="s">
        <v>103</v>
      </c>
      <c r="B264" s="5" t="s">
        <v>177</v>
      </c>
      <c r="C264" s="6" t="s">
        <v>262</v>
      </c>
      <c r="D264" s="6" t="s">
        <v>264</v>
      </c>
      <c r="E264" s="6" t="s">
        <v>104</v>
      </c>
      <c r="F264" s="7">
        <v>7512682.2199999997</v>
      </c>
      <c r="G264" s="7">
        <f t="shared" si="7"/>
        <v>3756341.11</v>
      </c>
      <c r="H264" s="7">
        <v>3756341.11</v>
      </c>
      <c r="I264" s="15">
        <f t="shared" si="6"/>
        <v>100</v>
      </c>
    </row>
    <row r="265" spans="1:9" ht="31.5" outlineLevel="2" x14ac:dyDescent="0.2">
      <c r="A265" s="5" t="s">
        <v>265</v>
      </c>
      <c r="B265" s="5" t="s">
        <v>177</v>
      </c>
      <c r="C265" s="6" t="s">
        <v>262</v>
      </c>
      <c r="D265" s="6" t="s">
        <v>266</v>
      </c>
      <c r="E265" s="6"/>
      <c r="F265" s="7">
        <v>16271442.18</v>
      </c>
      <c r="G265" s="7">
        <f t="shared" si="7"/>
        <v>8135721.0899999999</v>
      </c>
      <c r="H265" s="7">
        <v>8083935.2400000002</v>
      </c>
      <c r="I265" s="15">
        <f t="shared" si="6"/>
        <v>99.363475598202939</v>
      </c>
    </row>
    <row r="266" spans="1:9" ht="31.5" outlineLevel="3" x14ac:dyDescent="0.2">
      <c r="A266" s="5" t="s">
        <v>167</v>
      </c>
      <c r="B266" s="5" t="s">
        <v>177</v>
      </c>
      <c r="C266" s="6" t="s">
        <v>262</v>
      </c>
      <c r="D266" s="6" t="s">
        <v>266</v>
      </c>
      <c r="E266" s="6" t="s">
        <v>168</v>
      </c>
      <c r="F266" s="7">
        <v>16271442.18</v>
      </c>
      <c r="G266" s="7">
        <f t="shared" si="7"/>
        <v>8135721.0899999999</v>
      </c>
      <c r="H266" s="7">
        <v>8083935.2400000002</v>
      </c>
      <c r="I266" s="15">
        <f t="shared" si="6"/>
        <v>99.363475598202939</v>
      </c>
    </row>
    <row r="267" spans="1:9" ht="110.25" outlineLevel="2" x14ac:dyDescent="0.2">
      <c r="A267" s="5" t="s">
        <v>189</v>
      </c>
      <c r="B267" s="5" t="s">
        <v>177</v>
      </c>
      <c r="C267" s="6" t="s">
        <v>262</v>
      </c>
      <c r="D267" s="6" t="s">
        <v>190</v>
      </c>
      <c r="E267" s="6"/>
      <c r="F267" s="7">
        <v>71492</v>
      </c>
      <c r="G267" s="7">
        <f t="shared" si="7"/>
        <v>35746</v>
      </c>
      <c r="H267" s="7">
        <v>35746</v>
      </c>
      <c r="I267" s="15">
        <f t="shared" ref="I267:I330" si="8">H267/G267*100</f>
        <v>100</v>
      </c>
    </row>
    <row r="268" spans="1:9" ht="31.5" outlineLevel="3" x14ac:dyDescent="0.2">
      <c r="A268" s="5" t="s">
        <v>103</v>
      </c>
      <c r="B268" s="5" t="s">
        <v>177</v>
      </c>
      <c r="C268" s="6" t="s">
        <v>262</v>
      </c>
      <c r="D268" s="6" t="s">
        <v>190</v>
      </c>
      <c r="E268" s="6" t="s">
        <v>104</v>
      </c>
      <c r="F268" s="7">
        <v>71492</v>
      </c>
      <c r="G268" s="7">
        <f t="shared" ref="G268:G331" si="9">F268/2</f>
        <v>35746</v>
      </c>
      <c r="H268" s="7">
        <v>35746</v>
      </c>
      <c r="I268" s="15">
        <f t="shared" si="8"/>
        <v>100</v>
      </c>
    </row>
    <row r="269" spans="1:9" ht="126" outlineLevel="2" x14ac:dyDescent="0.2">
      <c r="A269" s="5" t="s">
        <v>191</v>
      </c>
      <c r="B269" s="5" t="s">
        <v>177</v>
      </c>
      <c r="C269" s="6" t="s">
        <v>262</v>
      </c>
      <c r="D269" s="6" t="s">
        <v>192</v>
      </c>
      <c r="E269" s="6"/>
      <c r="F269" s="7">
        <v>911.78</v>
      </c>
      <c r="G269" s="7">
        <f t="shared" si="9"/>
        <v>455.89</v>
      </c>
      <c r="H269" s="7">
        <v>365</v>
      </c>
      <c r="I269" s="15">
        <f t="shared" si="8"/>
        <v>80.063173133870009</v>
      </c>
    </row>
    <row r="270" spans="1:9" ht="31.5" outlineLevel="3" x14ac:dyDescent="0.2">
      <c r="A270" s="5" t="s">
        <v>103</v>
      </c>
      <c r="B270" s="5" t="s">
        <v>177</v>
      </c>
      <c r="C270" s="6" t="s">
        <v>262</v>
      </c>
      <c r="D270" s="6" t="s">
        <v>192</v>
      </c>
      <c r="E270" s="6" t="s">
        <v>104</v>
      </c>
      <c r="F270" s="7">
        <v>911.78</v>
      </c>
      <c r="G270" s="7">
        <f t="shared" si="9"/>
        <v>455.89</v>
      </c>
      <c r="H270" s="7">
        <v>365</v>
      </c>
      <c r="I270" s="15">
        <f t="shared" si="8"/>
        <v>80.063173133870009</v>
      </c>
    </row>
    <row r="271" spans="1:9" ht="126" outlineLevel="2" x14ac:dyDescent="0.2">
      <c r="A271" s="5" t="s">
        <v>24</v>
      </c>
      <c r="B271" s="5" t="s">
        <v>177</v>
      </c>
      <c r="C271" s="6" t="s">
        <v>262</v>
      </c>
      <c r="D271" s="6" t="s">
        <v>25</v>
      </c>
      <c r="E271" s="6"/>
      <c r="F271" s="7">
        <v>13020</v>
      </c>
      <c r="G271" s="7">
        <f t="shared" si="9"/>
        <v>6510</v>
      </c>
      <c r="H271" s="7">
        <v>6510</v>
      </c>
      <c r="I271" s="15">
        <f t="shared" si="8"/>
        <v>100</v>
      </c>
    </row>
    <row r="272" spans="1:9" ht="63" outlineLevel="3" x14ac:dyDescent="0.2">
      <c r="A272" s="5" t="s">
        <v>26</v>
      </c>
      <c r="B272" s="5" t="s">
        <v>177</v>
      </c>
      <c r="C272" s="6" t="s">
        <v>262</v>
      </c>
      <c r="D272" s="6" t="s">
        <v>25</v>
      </c>
      <c r="E272" s="6" t="s">
        <v>27</v>
      </c>
      <c r="F272" s="7">
        <v>13020</v>
      </c>
      <c r="G272" s="7">
        <f t="shared" si="9"/>
        <v>6510</v>
      </c>
      <c r="H272" s="7">
        <v>6510</v>
      </c>
      <c r="I272" s="15">
        <f t="shared" si="8"/>
        <v>100</v>
      </c>
    </row>
    <row r="273" spans="1:9" ht="63" outlineLevel="2" x14ac:dyDescent="0.2">
      <c r="A273" s="5" t="s">
        <v>44</v>
      </c>
      <c r="B273" s="5" t="s">
        <v>177</v>
      </c>
      <c r="C273" s="6" t="s">
        <v>262</v>
      </c>
      <c r="D273" s="6" t="s">
        <v>45</v>
      </c>
      <c r="E273" s="6"/>
      <c r="F273" s="7">
        <v>38000</v>
      </c>
      <c r="G273" s="7">
        <f t="shared" si="9"/>
        <v>19000</v>
      </c>
      <c r="H273" s="7">
        <v>19000</v>
      </c>
      <c r="I273" s="15">
        <f t="shared" si="8"/>
        <v>100</v>
      </c>
    </row>
    <row r="274" spans="1:9" ht="63" outlineLevel="3" x14ac:dyDescent="0.2">
      <c r="A274" s="5" t="s">
        <v>26</v>
      </c>
      <c r="B274" s="5" t="s">
        <v>177</v>
      </c>
      <c r="C274" s="6" t="s">
        <v>262</v>
      </c>
      <c r="D274" s="6" t="s">
        <v>45</v>
      </c>
      <c r="E274" s="6" t="s">
        <v>27</v>
      </c>
      <c r="F274" s="7">
        <v>38000</v>
      </c>
      <c r="G274" s="7">
        <f t="shared" si="9"/>
        <v>19000</v>
      </c>
      <c r="H274" s="7">
        <v>19000</v>
      </c>
      <c r="I274" s="15">
        <f t="shared" si="8"/>
        <v>100</v>
      </c>
    </row>
    <row r="275" spans="1:9" ht="78.75" outlineLevel="2" x14ac:dyDescent="0.2">
      <c r="A275" s="5" t="s">
        <v>173</v>
      </c>
      <c r="B275" s="5" t="s">
        <v>177</v>
      </c>
      <c r="C275" s="6" t="s">
        <v>262</v>
      </c>
      <c r="D275" s="6" t="s">
        <v>174</v>
      </c>
      <c r="E275" s="6"/>
      <c r="F275" s="7">
        <v>38000</v>
      </c>
      <c r="G275" s="7">
        <f t="shared" si="9"/>
        <v>19000</v>
      </c>
      <c r="H275" s="7">
        <v>19000</v>
      </c>
      <c r="I275" s="15">
        <f t="shared" si="8"/>
        <v>100</v>
      </c>
    </row>
    <row r="276" spans="1:9" ht="31.5" outlineLevel="3" x14ac:dyDescent="0.2">
      <c r="A276" s="5" t="s">
        <v>12</v>
      </c>
      <c r="B276" s="5" t="s">
        <v>177</v>
      </c>
      <c r="C276" s="6" t="s">
        <v>262</v>
      </c>
      <c r="D276" s="6" t="s">
        <v>174</v>
      </c>
      <c r="E276" s="6" t="s">
        <v>13</v>
      </c>
      <c r="F276" s="7">
        <v>38000</v>
      </c>
      <c r="G276" s="7">
        <f t="shared" si="9"/>
        <v>19000</v>
      </c>
      <c r="H276" s="7">
        <v>19000</v>
      </c>
      <c r="I276" s="15">
        <f t="shared" si="8"/>
        <v>100</v>
      </c>
    </row>
    <row r="277" spans="1:9" ht="63" outlineLevel="2" x14ac:dyDescent="0.2">
      <c r="A277" s="5" t="s">
        <v>229</v>
      </c>
      <c r="B277" s="5" t="s">
        <v>177</v>
      </c>
      <c r="C277" s="6" t="s">
        <v>262</v>
      </c>
      <c r="D277" s="6" t="s">
        <v>230</v>
      </c>
      <c r="E277" s="6"/>
      <c r="F277" s="7">
        <v>20000</v>
      </c>
      <c r="G277" s="7">
        <f t="shared" si="9"/>
        <v>10000</v>
      </c>
      <c r="H277" s="7">
        <v>10000</v>
      </c>
      <c r="I277" s="15">
        <f t="shared" si="8"/>
        <v>100</v>
      </c>
    </row>
    <row r="278" spans="1:9" ht="31.5" outlineLevel="3" x14ac:dyDescent="0.2">
      <c r="A278" s="5" t="s">
        <v>197</v>
      </c>
      <c r="B278" s="5" t="s">
        <v>177</v>
      </c>
      <c r="C278" s="6" t="s">
        <v>262</v>
      </c>
      <c r="D278" s="6" t="s">
        <v>230</v>
      </c>
      <c r="E278" s="6" t="s">
        <v>198</v>
      </c>
      <c r="F278" s="7">
        <v>20000</v>
      </c>
      <c r="G278" s="7">
        <f t="shared" si="9"/>
        <v>10000</v>
      </c>
      <c r="H278" s="7">
        <v>10000</v>
      </c>
      <c r="I278" s="15">
        <f t="shared" si="8"/>
        <v>100</v>
      </c>
    </row>
    <row r="279" spans="1:9" ht="110.25" outlineLevel="2" x14ac:dyDescent="0.2">
      <c r="A279" s="5" t="s">
        <v>267</v>
      </c>
      <c r="B279" s="5" t="s">
        <v>177</v>
      </c>
      <c r="C279" s="6" t="s">
        <v>262</v>
      </c>
      <c r="D279" s="6" t="s">
        <v>268</v>
      </c>
      <c r="E279" s="6"/>
      <c r="F279" s="7">
        <v>1591200</v>
      </c>
      <c r="G279" s="7">
        <f t="shared" si="9"/>
        <v>795600</v>
      </c>
      <c r="H279" s="7">
        <v>787310.88</v>
      </c>
      <c r="I279" s="15">
        <f t="shared" si="8"/>
        <v>98.95812971342383</v>
      </c>
    </row>
    <row r="280" spans="1:9" ht="78.75" outlineLevel="3" x14ac:dyDescent="0.2">
      <c r="A280" s="5" t="s">
        <v>52</v>
      </c>
      <c r="B280" s="5" t="s">
        <v>177</v>
      </c>
      <c r="C280" s="6" t="s">
        <v>262</v>
      </c>
      <c r="D280" s="6" t="s">
        <v>268</v>
      </c>
      <c r="E280" s="6" t="s">
        <v>53</v>
      </c>
      <c r="F280" s="7">
        <v>1591200</v>
      </c>
      <c r="G280" s="7">
        <f t="shared" si="9"/>
        <v>795600</v>
      </c>
      <c r="H280" s="7">
        <v>787310.88</v>
      </c>
      <c r="I280" s="15">
        <f t="shared" si="8"/>
        <v>98.95812971342383</v>
      </c>
    </row>
    <row r="281" spans="1:9" ht="78.75" outlineLevel="2" x14ac:dyDescent="0.2">
      <c r="A281" s="5" t="s">
        <v>269</v>
      </c>
      <c r="B281" s="5" t="s">
        <v>177</v>
      </c>
      <c r="C281" s="6" t="s">
        <v>262</v>
      </c>
      <c r="D281" s="6" t="s">
        <v>270</v>
      </c>
      <c r="E281" s="6"/>
      <c r="F281" s="7">
        <v>406</v>
      </c>
      <c r="G281" s="7">
        <f t="shared" si="9"/>
        <v>203</v>
      </c>
      <c r="H281" s="7">
        <v>203</v>
      </c>
      <c r="I281" s="15">
        <f t="shared" si="8"/>
        <v>100</v>
      </c>
    </row>
    <row r="282" spans="1:9" ht="31.5" outlineLevel="3" x14ac:dyDescent="0.2">
      <c r="A282" s="5" t="s">
        <v>12</v>
      </c>
      <c r="B282" s="5" t="s">
        <v>177</v>
      </c>
      <c r="C282" s="6" t="s">
        <v>262</v>
      </c>
      <c r="D282" s="6" t="s">
        <v>270</v>
      </c>
      <c r="E282" s="6" t="s">
        <v>13</v>
      </c>
      <c r="F282" s="7">
        <v>406</v>
      </c>
      <c r="G282" s="7">
        <f t="shared" si="9"/>
        <v>203</v>
      </c>
      <c r="H282" s="7">
        <v>203</v>
      </c>
      <c r="I282" s="15">
        <f t="shared" si="8"/>
        <v>100</v>
      </c>
    </row>
    <row r="283" spans="1:9" ht="31.5" x14ac:dyDescent="0.2">
      <c r="A283" s="3" t="s">
        <v>526</v>
      </c>
      <c r="B283" s="3" t="s">
        <v>271</v>
      </c>
      <c r="C283" s="2"/>
      <c r="D283" s="2"/>
      <c r="E283" s="2"/>
      <c r="F283" s="4">
        <v>91113358.959999993</v>
      </c>
      <c r="G283" s="4">
        <f t="shared" si="9"/>
        <v>45556679.479999997</v>
      </c>
      <c r="H283" s="4">
        <v>45516883.450000003</v>
      </c>
      <c r="I283" s="14">
        <f t="shared" si="8"/>
        <v>99.912645016155182</v>
      </c>
    </row>
    <row r="284" spans="1:9" ht="15.75" outlineLevel="1" x14ac:dyDescent="0.2">
      <c r="A284" s="5" t="s">
        <v>272</v>
      </c>
      <c r="B284" s="5" t="s">
        <v>271</v>
      </c>
      <c r="C284" s="6" t="s">
        <v>273</v>
      </c>
      <c r="D284" s="6"/>
      <c r="E284" s="6"/>
      <c r="F284" s="7">
        <v>88560316.900000006</v>
      </c>
      <c r="G284" s="7">
        <f t="shared" si="9"/>
        <v>44280158.450000003</v>
      </c>
      <c r="H284" s="7">
        <v>44244712</v>
      </c>
      <c r="I284" s="15">
        <f t="shared" si="8"/>
        <v>99.919949586359252</v>
      </c>
    </row>
    <row r="285" spans="1:9" ht="94.5" outlineLevel="2" x14ac:dyDescent="0.2">
      <c r="A285" s="5" t="s">
        <v>274</v>
      </c>
      <c r="B285" s="5" t="s">
        <v>271</v>
      </c>
      <c r="C285" s="6" t="s">
        <v>273</v>
      </c>
      <c r="D285" s="6" t="s">
        <v>275</v>
      </c>
      <c r="E285" s="6"/>
      <c r="F285" s="7">
        <v>66580</v>
      </c>
      <c r="G285" s="7">
        <f t="shared" si="9"/>
        <v>33290</v>
      </c>
      <c r="H285" s="7">
        <v>33290</v>
      </c>
      <c r="I285" s="15">
        <f t="shared" si="8"/>
        <v>100</v>
      </c>
    </row>
    <row r="286" spans="1:9" ht="31.5" outlineLevel="3" x14ac:dyDescent="0.2">
      <c r="A286" s="5" t="s">
        <v>167</v>
      </c>
      <c r="B286" s="5" t="s">
        <v>271</v>
      </c>
      <c r="C286" s="6" t="s">
        <v>273</v>
      </c>
      <c r="D286" s="6" t="s">
        <v>275</v>
      </c>
      <c r="E286" s="6" t="s">
        <v>168</v>
      </c>
      <c r="F286" s="7">
        <v>7700</v>
      </c>
      <c r="G286" s="7">
        <f t="shared" si="9"/>
        <v>3850</v>
      </c>
      <c r="H286" s="7">
        <v>3850</v>
      </c>
      <c r="I286" s="15">
        <f t="shared" si="8"/>
        <v>100</v>
      </c>
    </row>
    <row r="287" spans="1:9" ht="31.5" outlineLevel="3" x14ac:dyDescent="0.2">
      <c r="A287" s="5" t="s">
        <v>276</v>
      </c>
      <c r="B287" s="5" t="s">
        <v>271</v>
      </c>
      <c r="C287" s="6" t="s">
        <v>273</v>
      </c>
      <c r="D287" s="6" t="s">
        <v>275</v>
      </c>
      <c r="E287" s="6" t="s">
        <v>277</v>
      </c>
      <c r="F287" s="7">
        <v>58880</v>
      </c>
      <c r="G287" s="7">
        <f t="shared" si="9"/>
        <v>29440</v>
      </c>
      <c r="H287" s="7">
        <v>29440</v>
      </c>
      <c r="I287" s="15">
        <f t="shared" si="8"/>
        <v>100</v>
      </c>
    </row>
    <row r="288" spans="1:9" ht="126" outlineLevel="2" x14ac:dyDescent="0.2">
      <c r="A288" s="5" t="s">
        <v>278</v>
      </c>
      <c r="B288" s="5" t="s">
        <v>271</v>
      </c>
      <c r="C288" s="6" t="s">
        <v>273</v>
      </c>
      <c r="D288" s="6" t="s">
        <v>279</v>
      </c>
      <c r="E288" s="6"/>
      <c r="F288" s="7">
        <v>32000</v>
      </c>
      <c r="G288" s="7">
        <f t="shared" si="9"/>
        <v>16000</v>
      </c>
      <c r="H288" s="7">
        <v>16000</v>
      </c>
      <c r="I288" s="15">
        <f t="shared" si="8"/>
        <v>100</v>
      </c>
    </row>
    <row r="289" spans="1:9" ht="63" outlineLevel="3" x14ac:dyDescent="0.2">
      <c r="A289" s="5" t="s">
        <v>26</v>
      </c>
      <c r="B289" s="5" t="s">
        <v>271</v>
      </c>
      <c r="C289" s="6" t="s">
        <v>273</v>
      </c>
      <c r="D289" s="6" t="s">
        <v>279</v>
      </c>
      <c r="E289" s="6" t="s">
        <v>27</v>
      </c>
      <c r="F289" s="7">
        <v>32000</v>
      </c>
      <c r="G289" s="7">
        <f t="shared" si="9"/>
        <v>16000</v>
      </c>
      <c r="H289" s="7">
        <v>16000</v>
      </c>
      <c r="I289" s="15">
        <f t="shared" si="8"/>
        <v>100</v>
      </c>
    </row>
    <row r="290" spans="1:9" ht="110.25" outlineLevel="2" x14ac:dyDescent="0.2">
      <c r="A290" s="5" t="s">
        <v>280</v>
      </c>
      <c r="B290" s="5" t="s">
        <v>271</v>
      </c>
      <c r="C290" s="6" t="s">
        <v>273</v>
      </c>
      <c r="D290" s="6" t="s">
        <v>281</v>
      </c>
      <c r="E290" s="6"/>
      <c r="F290" s="7">
        <v>48577326.799999997</v>
      </c>
      <c r="G290" s="7">
        <f t="shared" si="9"/>
        <v>24288663.399999999</v>
      </c>
      <c r="H290" s="7">
        <v>24288663.399999999</v>
      </c>
      <c r="I290" s="15">
        <f t="shared" si="8"/>
        <v>100</v>
      </c>
    </row>
    <row r="291" spans="1:9" ht="31.5" outlineLevel="3" x14ac:dyDescent="0.2">
      <c r="A291" s="5" t="s">
        <v>103</v>
      </c>
      <c r="B291" s="5" t="s">
        <v>271</v>
      </c>
      <c r="C291" s="6" t="s">
        <v>273</v>
      </c>
      <c r="D291" s="6" t="s">
        <v>281</v>
      </c>
      <c r="E291" s="6" t="s">
        <v>104</v>
      </c>
      <c r="F291" s="7">
        <v>48577326.799999997</v>
      </c>
      <c r="G291" s="7">
        <f t="shared" si="9"/>
        <v>24288663.399999999</v>
      </c>
      <c r="H291" s="7">
        <v>24288663.399999999</v>
      </c>
      <c r="I291" s="15">
        <f t="shared" si="8"/>
        <v>100</v>
      </c>
    </row>
    <row r="292" spans="1:9" ht="94.5" outlineLevel="2" x14ac:dyDescent="0.2">
      <c r="A292" s="5" t="s">
        <v>282</v>
      </c>
      <c r="B292" s="5" t="s">
        <v>271</v>
      </c>
      <c r="C292" s="6" t="s">
        <v>273</v>
      </c>
      <c r="D292" s="6" t="s">
        <v>283</v>
      </c>
      <c r="E292" s="6"/>
      <c r="F292" s="7">
        <v>328305.64</v>
      </c>
      <c r="G292" s="7">
        <f t="shared" si="9"/>
        <v>164152.82</v>
      </c>
      <c r="H292" s="7">
        <v>164152.82</v>
      </c>
      <c r="I292" s="15">
        <f t="shared" si="8"/>
        <v>100</v>
      </c>
    </row>
    <row r="293" spans="1:9" ht="31.5" outlineLevel="3" x14ac:dyDescent="0.2">
      <c r="A293" s="5" t="s">
        <v>103</v>
      </c>
      <c r="B293" s="5" t="s">
        <v>271</v>
      </c>
      <c r="C293" s="6" t="s">
        <v>273</v>
      </c>
      <c r="D293" s="6" t="s">
        <v>283</v>
      </c>
      <c r="E293" s="6" t="s">
        <v>104</v>
      </c>
      <c r="F293" s="7">
        <v>328305.64</v>
      </c>
      <c r="G293" s="7">
        <f t="shared" si="9"/>
        <v>164152.82</v>
      </c>
      <c r="H293" s="7">
        <v>164152.82</v>
      </c>
      <c r="I293" s="15">
        <f t="shared" si="8"/>
        <v>100</v>
      </c>
    </row>
    <row r="294" spans="1:9" ht="94.5" outlineLevel="2" x14ac:dyDescent="0.2">
      <c r="A294" s="5" t="s">
        <v>284</v>
      </c>
      <c r="B294" s="5" t="s">
        <v>271</v>
      </c>
      <c r="C294" s="6" t="s">
        <v>273</v>
      </c>
      <c r="D294" s="6" t="s">
        <v>285</v>
      </c>
      <c r="E294" s="6"/>
      <c r="F294" s="7">
        <v>3480422.62</v>
      </c>
      <c r="G294" s="7">
        <f t="shared" si="9"/>
        <v>1740211.31</v>
      </c>
      <c r="H294" s="7">
        <v>1740211.31</v>
      </c>
      <c r="I294" s="15">
        <f t="shared" si="8"/>
        <v>100</v>
      </c>
    </row>
    <row r="295" spans="1:9" ht="31.5" outlineLevel="3" x14ac:dyDescent="0.2">
      <c r="A295" s="5" t="s">
        <v>103</v>
      </c>
      <c r="B295" s="5" t="s">
        <v>271</v>
      </c>
      <c r="C295" s="6" t="s">
        <v>273</v>
      </c>
      <c r="D295" s="6" t="s">
        <v>285</v>
      </c>
      <c r="E295" s="6" t="s">
        <v>104</v>
      </c>
      <c r="F295" s="7">
        <v>3480422.62</v>
      </c>
      <c r="G295" s="7">
        <f t="shared" si="9"/>
        <v>1740211.31</v>
      </c>
      <c r="H295" s="7">
        <v>1740211.31</v>
      </c>
      <c r="I295" s="15">
        <f t="shared" si="8"/>
        <v>100</v>
      </c>
    </row>
    <row r="296" spans="1:9" ht="78.75" outlineLevel="2" x14ac:dyDescent="0.2">
      <c r="A296" s="5" t="s">
        <v>286</v>
      </c>
      <c r="B296" s="5" t="s">
        <v>271</v>
      </c>
      <c r="C296" s="6" t="s">
        <v>273</v>
      </c>
      <c r="D296" s="6" t="s">
        <v>287</v>
      </c>
      <c r="E296" s="6"/>
      <c r="F296" s="7">
        <v>120000</v>
      </c>
      <c r="G296" s="7">
        <f t="shared" si="9"/>
        <v>60000</v>
      </c>
      <c r="H296" s="7">
        <v>60000</v>
      </c>
      <c r="I296" s="15">
        <f t="shared" si="8"/>
        <v>100</v>
      </c>
    </row>
    <row r="297" spans="1:9" ht="31.5" outlineLevel="3" x14ac:dyDescent="0.2">
      <c r="A297" s="5" t="s">
        <v>103</v>
      </c>
      <c r="B297" s="5" t="s">
        <v>271</v>
      </c>
      <c r="C297" s="6" t="s">
        <v>273</v>
      </c>
      <c r="D297" s="6" t="s">
        <v>287</v>
      </c>
      <c r="E297" s="6" t="s">
        <v>104</v>
      </c>
      <c r="F297" s="7">
        <v>120000</v>
      </c>
      <c r="G297" s="7">
        <f t="shared" si="9"/>
        <v>60000</v>
      </c>
      <c r="H297" s="7">
        <v>60000</v>
      </c>
      <c r="I297" s="15">
        <f t="shared" si="8"/>
        <v>100</v>
      </c>
    </row>
    <row r="298" spans="1:9" ht="31.5" outlineLevel="2" x14ac:dyDescent="0.2">
      <c r="A298" s="5" t="s">
        <v>165</v>
      </c>
      <c r="B298" s="5" t="s">
        <v>271</v>
      </c>
      <c r="C298" s="6" t="s">
        <v>273</v>
      </c>
      <c r="D298" s="6" t="s">
        <v>288</v>
      </c>
      <c r="E298" s="6"/>
      <c r="F298" s="7">
        <v>12460574.42</v>
      </c>
      <c r="G298" s="7">
        <f t="shared" si="9"/>
        <v>6230287.21</v>
      </c>
      <c r="H298" s="7">
        <v>6214604</v>
      </c>
      <c r="I298" s="15">
        <f t="shared" si="8"/>
        <v>99.748274686681739</v>
      </c>
    </row>
    <row r="299" spans="1:9" ht="31.5" outlineLevel="3" x14ac:dyDescent="0.2">
      <c r="A299" s="5" t="s">
        <v>167</v>
      </c>
      <c r="B299" s="5" t="s">
        <v>271</v>
      </c>
      <c r="C299" s="6" t="s">
        <v>273</v>
      </c>
      <c r="D299" s="6" t="s">
        <v>288</v>
      </c>
      <c r="E299" s="6" t="s">
        <v>168</v>
      </c>
      <c r="F299" s="7">
        <v>12360574.42</v>
      </c>
      <c r="G299" s="7">
        <f t="shared" si="9"/>
        <v>6180287.21</v>
      </c>
      <c r="H299" s="7">
        <v>6164604</v>
      </c>
      <c r="I299" s="15">
        <f t="shared" si="8"/>
        <v>99.746238168759788</v>
      </c>
    </row>
    <row r="300" spans="1:9" ht="47.25" outlineLevel="3" x14ac:dyDescent="0.2">
      <c r="A300" s="5" t="s">
        <v>289</v>
      </c>
      <c r="B300" s="5" t="s">
        <v>271</v>
      </c>
      <c r="C300" s="6" t="s">
        <v>273</v>
      </c>
      <c r="D300" s="6" t="s">
        <v>288</v>
      </c>
      <c r="E300" s="6" t="s">
        <v>290</v>
      </c>
      <c r="F300" s="7">
        <v>100000</v>
      </c>
      <c r="G300" s="7">
        <f t="shared" si="9"/>
        <v>50000</v>
      </c>
      <c r="H300" s="7">
        <v>50000</v>
      </c>
      <c r="I300" s="15">
        <f t="shared" si="8"/>
        <v>100</v>
      </c>
    </row>
    <row r="301" spans="1:9" ht="110.25" outlineLevel="2" x14ac:dyDescent="0.2">
      <c r="A301" s="5" t="s">
        <v>189</v>
      </c>
      <c r="B301" s="5" t="s">
        <v>271</v>
      </c>
      <c r="C301" s="6" t="s">
        <v>273</v>
      </c>
      <c r="D301" s="6" t="s">
        <v>190</v>
      </c>
      <c r="E301" s="6"/>
      <c r="F301" s="7">
        <v>2261133.2599999998</v>
      </c>
      <c r="G301" s="7">
        <f t="shared" si="9"/>
        <v>1130566.6299999999</v>
      </c>
      <c r="H301" s="7">
        <v>1130566.6299999999</v>
      </c>
      <c r="I301" s="15">
        <f t="shared" si="8"/>
        <v>100</v>
      </c>
    </row>
    <row r="302" spans="1:9" ht="31.5" outlineLevel="3" x14ac:dyDescent="0.2">
      <c r="A302" s="5" t="s">
        <v>103</v>
      </c>
      <c r="B302" s="5" t="s">
        <v>271</v>
      </c>
      <c r="C302" s="6" t="s">
        <v>273</v>
      </c>
      <c r="D302" s="6" t="s">
        <v>190</v>
      </c>
      <c r="E302" s="6" t="s">
        <v>104</v>
      </c>
      <c r="F302" s="7">
        <v>1690833.26</v>
      </c>
      <c r="G302" s="7">
        <f t="shared" si="9"/>
        <v>845416.63</v>
      </c>
      <c r="H302" s="7">
        <v>845416.63</v>
      </c>
      <c r="I302" s="15">
        <f t="shared" si="8"/>
        <v>100</v>
      </c>
    </row>
    <row r="303" spans="1:9" ht="63" outlineLevel="3" x14ac:dyDescent="0.2">
      <c r="A303" s="5" t="s">
        <v>26</v>
      </c>
      <c r="B303" s="5" t="s">
        <v>271</v>
      </c>
      <c r="C303" s="6" t="s">
        <v>273</v>
      </c>
      <c r="D303" s="6" t="s">
        <v>190</v>
      </c>
      <c r="E303" s="6" t="s">
        <v>27</v>
      </c>
      <c r="F303" s="7">
        <v>570300</v>
      </c>
      <c r="G303" s="7">
        <f t="shared" si="9"/>
        <v>285150</v>
      </c>
      <c r="H303" s="7">
        <v>285150</v>
      </c>
      <c r="I303" s="15">
        <f t="shared" si="8"/>
        <v>100</v>
      </c>
    </row>
    <row r="304" spans="1:9" ht="126" outlineLevel="2" x14ac:dyDescent="0.2">
      <c r="A304" s="5" t="s">
        <v>191</v>
      </c>
      <c r="B304" s="5" t="s">
        <v>271</v>
      </c>
      <c r="C304" s="6" t="s">
        <v>273</v>
      </c>
      <c r="D304" s="6" t="s">
        <v>192</v>
      </c>
      <c r="E304" s="6"/>
      <c r="F304" s="7">
        <v>23827.4</v>
      </c>
      <c r="G304" s="7">
        <f t="shared" si="9"/>
        <v>11913.7</v>
      </c>
      <c r="H304" s="7">
        <v>11548.77</v>
      </c>
      <c r="I304" s="15">
        <f t="shared" si="8"/>
        <v>96.936887784651276</v>
      </c>
    </row>
    <row r="305" spans="1:9" ht="31.5" outlineLevel="3" x14ac:dyDescent="0.2">
      <c r="A305" s="5" t="s">
        <v>167</v>
      </c>
      <c r="B305" s="5" t="s">
        <v>271</v>
      </c>
      <c r="C305" s="6" t="s">
        <v>273</v>
      </c>
      <c r="D305" s="6" t="s">
        <v>192</v>
      </c>
      <c r="E305" s="6" t="s">
        <v>168</v>
      </c>
      <c r="F305" s="7">
        <v>6491.86</v>
      </c>
      <c r="G305" s="7">
        <f t="shared" si="9"/>
        <v>3245.93</v>
      </c>
      <c r="H305" s="7">
        <v>2881</v>
      </c>
      <c r="I305" s="15">
        <f t="shared" si="8"/>
        <v>88.757305302332469</v>
      </c>
    </row>
    <row r="306" spans="1:9" ht="31.5" outlineLevel="3" x14ac:dyDescent="0.2">
      <c r="A306" s="5" t="s">
        <v>103</v>
      </c>
      <c r="B306" s="5" t="s">
        <v>271</v>
      </c>
      <c r="C306" s="6" t="s">
        <v>273</v>
      </c>
      <c r="D306" s="6" t="s">
        <v>192</v>
      </c>
      <c r="E306" s="6" t="s">
        <v>104</v>
      </c>
      <c r="F306" s="7">
        <v>17335.54</v>
      </c>
      <c r="G306" s="7">
        <f t="shared" si="9"/>
        <v>8667.77</v>
      </c>
      <c r="H306" s="7">
        <v>8667.77</v>
      </c>
      <c r="I306" s="15">
        <f t="shared" si="8"/>
        <v>100</v>
      </c>
    </row>
    <row r="307" spans="1:9" ht="47.25" outlineLevel="2" x14ac:dyDescent="0.2">
      <c r="A307" s="5" t="s">
        <v>291</v>
      </c>
      <c r="B307" s="5" t="s">
        <v>271</v>
      </c>
      <c r="C307" s="6" t="s">
        <v>273</v>
      </c>
      <c r="D307" s="6" t="s">
        <v>292</v>
      </c>
      <c r="E307" s="6"/>
      <c r="F307" s="7">
        <v>80800</v>
      </c>
      <c r="G307" s="7">
        <f t="shared" si="9"/>
        <v>40400</v>
      </c>
      <c r="H307" s="7">
        <v>40400</v>
      </c>
      <c r="I307" s="15">
        <f t="shared" si="8"/>
        <v>100</v>
      </c>
    </row>
    <row r="308" spans="1:9" ht="63" outlineLevel="3" x14ac:dyDescent="0.2">
      <c r="A308" s="5" t="s">
        <v>26</v>
      </c>
      <c r="B308" s="5" t="s">
        <v>271</v>
      </c>
      <c r="C308" s="6" t="s">
        <v>273</v>
      </c>
      <c r="D308" s="6" t="s">
        <v>292</v>
      </c>
      <c r="E308" s="6" t="s">
        <v>27</v>
      </c>
      <c r="F308" s="7">
        <v>80800</v>
      </c>
      <c r="G308" s="7">
        <f t="shared" si="9"/>
        <v>40400</v>
      </c>
      <c r="H308" s="7">
        <v>40400</v>
      </c>
      <c r="I308" s="15">
        <f t="shared" si="8"/>
        <v>100</v>
      </c>
    </row>
    <row r="309" spans="1:9" ht="126" outlineLevel="2" x14ac:dyDescent="0.2">
      <c r="A309" s="5" t="s">
        <v>293</v>
      </c>
      <c r="B309" s="5" t="s">
        <v>271</v>
      </c>
      <c r="C309" s="6" t="s">
        <v>273</v>
      </c>
      <c r="D309" s="6" t="s">
        <v>294</v>
      </c>
      <c r="E309" s="6"/>
      <c r="F309" s="7">
        <v>400000</v>
      </c>
      <c r="G309" s="7">
        <f t="shared" si="9"/>
        <v>200000</v>
      </c>
      <c r="H309" s="7">
        <v>200000</v>
      </c>
      <c r="I309" s="15">
        <f t="shared" si="8"/>
        <v>100</v>
      </c>
    </row>
    <row r="310" spans="1:9" ht="31.5" outlineLevel="3" x14ac:dyDescent="0.2">
      <c r="A310" s="5" t="s">
        <v>103</v>
      </c>
      <c r="B310" s="5" t="s">
        <v>271</v>
      </c>
      <c r="C310" s="6" t="s">
        <v>273</v>
      </c>
      <c r="D310" s="6" t="s">
        <v>294</v>
      </c>
      <c r="E310" s="6" t="s">
        <v>104</v>
      </c>
      <c r="F310" s="7">
        <v>400000</v>
      </c>
      <c r="G310" s="7">
        <f t="shared" si="9"/>
        <v>200000</v>
      </c>
      <c r="H310" s="7">
        <v>200000</v>
      </c>
      <c r="I310" s="15">
        <f t="shared" si="8"/>
        <v>100</v>
      </c>
    </row>
    <row r="311" spans="1:9" ht="31.5" outlineLevel="2" x14ac:dyDescent="0.2">
      <c r="A311" s="5" t="s">
        <v>295</v>
      </c>
      <c r="B311" s="5" t="s">
        <v>271</v>
      </c>
      <c r="C311" s="6" t="s">
        <v>273</v>
      </c>
      <c r="D311" s="6" t="s">
        <v>296</v>
      </c>
      <c r="E311" s="6"/>
      <c r="F311" s="7">
        <v>432000</v>
      </c>
      <c r="G311" s="7">
        <f t="shared" si="9"/>
        <v>216000</v>
      </c>
      <c r="H311" s="7">
        <v>201724.5</v>
      </c>
      <c r="I311" s="15">
        <f t="shared" si="8"/>
        <v>93.390972222222217</v>
      </c>
    </row>
    <row r="312" spans="1:9" ht="31.5" outlineLevel="3" x14ac:dyDescent="0.2">
      <c r="A312" s="5" t="s">
        <v>103</v>
      </c>
      <c r="B312" s="5" t="s">
        <v>271</v>
      </c>
      <c r="C312" s="6" t="s">
        <v>273</v>
      </c>
      <c r="D312" s="6" t="s">
        <v>296</v>
      </c>
      <c r="E312" s="6" t="s">
        <v>104</v>
      </c>
      <c r="F312" s="7">
        <v>432000</v>
      </c>
      <c r="G312" s="7">
        <f t="shared" si="9"/>
        <v>216000</v>
      </c>
      <c r="H312" s="7">
        <v>201724.5</v>
      </c>
      <c r="I312" s="15">
        <f t="shared" si="8"/>
        <v>93.390972222222217</v>
      </c>
    </row>
    <row r="313" spans="1:9" ht="63" outlineLevel="2" x14ac:dyDescent="0.2">
      <c r="A313" s="5" t="s">
        <v>223</v>
      </c>
      <c r="B313" s="5" t="s">
        <v>271</v>
      </c>
      <c r="C313" s="6" t="s">
        <v>273</v>
      </c>
      <c r="D313" s="6" t="s">
        <v>224</v>
      </c>
      <c r="E313" s="6"/>
      <c r="F313" s="7">
        <v>3645800</v>
      </c>
      <c r="G313" s="7">
        <f t="shared" si="9"/>
        <v>1822900</v>
      </c>
      <c r="H313" s="7">
        <v>1817777.2</v>
      </c>
      <c r="I313" s="15">
        <f t="shared" si="8"/>
        <v>99.718975259202367</v>
      </c>
    </row>
    <row r="314" spans="1:9" ht="31.5" outlineLevel="3" x14ac:dyDescent="0.2">
      <c r="A314" s="5" t="s">
        <v>103</v>
      </c>
      <c r="B314" s="5" t="s">
        <v>271</v>
      </c>
      <c r="C314" s="6" t="s">
        <v>273</v>
      </c>
      <c r="D314" s="6" t="s">
        <v>224</v>
      </c>
      <c r="E314" s="6" t="s">
        <v>104</v>
      </c>
      <c r="F314" s="7">
        <v>3550000</v>
      </c>
      <c r="G314" s="7">
        <f t="shared" si="9"/>
        <v>1775000</v>
      </c>
      <c r="H314" s="7">
        <v>1769877.2</v>
      </c>
      <c r="I314" s="15">
        <f t="shared" si="8"/>
        <v>99.711391549295769</v>
      </c>
    </row>
    <row r="315" spans="1:9" ht="15.75" outlineLevel="3" x14ac:dyDescent="0.2">
      <c r="A315" s="5" t="s">
        <v>297</v>
      </c>
      <c r="B315" s="5" t="s">
        <v>271</v>
      </c>
      <c r="C315" s="6" t="s">
        <v>273</v>
      </c>
      <c r="D315" s="6" t="s">
        <v>224</v>
      </c>
      <c r="E315" s="6" t="s">
        <v>298</v>
      </c>
      <c r="F315" s="7">
        <v>95800</v>
      </c>
      <c r="G315" s="7">
        <f t="shared" si="9"/>
        <v>47900</v>
      </c>
      <c r="H315" s="7">
        <v>47900</v>
      </c>
      <c r="I315" s="15">
        <f t="shared" si="8"/>
        <v>100</v>
      </c>
    </row>
    <row r="316" spans="1:9" ht="110.25" outlineLevel="2" x14ac:dyDescent="0.2">
      <c r="A316" s="5" t="s">
        <v>227</v>
      </c>
      <c r="B316" s="5" t="s">
        <v>271</v>
      </c>
      <c r="C316" s="6" t="s">
        <v>273</v>
      </c>
      <c r="D316" s="6" t="s">
        <v>228</v>
      </c>
      <c r="E316" s="6"/>
      <c r="F316" s="7">
        <v>490000</v>
      </c>
      <c r="G316" s="7">
        <f t="shared" si="9"/>
        <v>245000</v>
      </c>
      <c r="H316" s="7">
        <v>245000</v>
      </c>
      <c r="I316" s="15">
        <f t="shared" si="8"/>
        <v>100</v>
      </c>
    </row>
    <row r="317" spans="1:9" ht="31.5" outlineLevel="3" x14ac:dyDescent="0.2">
      <c r="A317" s="5" t="s">
        <v>103</v>
      </c>
      <c r="B317" s="5" t="s">
        <v>271</v>
      </c>
      <c r="C317" s="6" t="s">
        <v>273</v>
      </c>
      <c r="D317" s="6" t="s">
        <v>228</v>
      </c>
      <c r="E317" s="6" t="s">
        <v>104</v>
      </c>
      <c r="F317" s="7">
        <v>56000</v>
      </c>
      <c r="G317" s="7">
        <f t="shared" si="9"/>
        <v>28000</v>
      </c>
      <c r="H317" s="7">
        <v>28000</v>
      </c>
      <c r="I317" s="15">
        <f t="shared" si="8"/>
        <v>100</v>
      </c>
    </row>
    <row r="318" spans="1:9" ht="15.75" outlineLevel="3" x14ac:dyDescent="0.2">
      <c r="A318" s="5" t="s">
        <v>297</v>
      </c>
      <c r="B318" s="5" t="s">
        <v>271</v>
      </c>
      <c r="C318" s="6" t="s">
        <v>273</v>
      </c>
      <c r="D318" s="6" t="s">
        <v>228</v>
      </c>
      <c r="E318" s="6" t="s">
        <v>298</v>
      </c>
      <c r="F318" s="7">
        <v>434000</v>
      </c>
      <c r="G318" s="7">
        <f t="shared" si="9"/>
        <v>217000</v>
      </c>
      <c r="H318" s="7">
        <v>217000</v>
      </c>
      <c r="I318" s="15">
        <f t="shared" si="8"/>
        <v>100</v>
      </c>
    </row>
    <row r="319" spans="1:9" ht="157.5" outlineLevel="2" x14ac:dyDescent="0.2">
      <c r="A319" s="5" t="s">
        <v>299</v>
      </c>
      <c r="B319" s="5" t="s">
        <v>271</v>
      </c>
      <c r="C319" s="6" t="s">
        <v>273</v>
      </c>
      <c r="D319" s="6" t="s">
        <v>300</v>
      </c>
      <c r="E319" s="6"/>
      <c r="F319" s="7">
        <v>3376050</v>
      </c>
      <c r="G319" s="7">
        <f t="shared" si="9"/>
        <v>1688025</v>
      </c>
      <c r="H319" s="7">
        <v>1688025</v>
      </c>
      <c r="I319" s="15">
        <f t="shared" si="8"/>
        <v>100</v>
      </c>
    </row>
    <row r="320" spans="1:9" ht="31.5" outlineLevel="3" x14ac:dyDescent="0.2">
      <c r="A320" s="5" t="s">
        <v>103</v>
      </c>
      <c r="B320" s="5" t="s">
        <v>271</v>
      </c>
      <c r="C320" s="6" t="s">
        <v>273</v>
      </c>
      <c r="D320" s="6" t="s">
        <v>300</v>
      </c>
      <c r="E320" s="6" t="s">
        <v>104</v>
      </c>
      <c r="F320" s="7">
        <v>1487390</v>
      </c>
      <c r="G320" s="7">
        <f t="shared" si="9"/>
        <v>743695</v>
      </c>
      <c r="H320" s="7">
        <v>743695</v>
      </c>
      <c r="I320" s="15">
        <f t="shared" si="8"/>
        <v>100</v>
      </c>
    </row>
    <row r="321" spans="1:9" ht="15.75" outlineLevel="3" x14ac:dyDescent="0.2">
      <c r="A321" s="5" t="s">
        <v>297</v>
      </c>
      <c r="B321" s="5" t="s">
        <v>271</v>
      </c>
      <c r="C321" s="6" t="s">
        <v>273</v>
      </c>
      <c r="D321" s="6" t="s">
        <v>300</v>
      </c>
      <c r="E321" s="6" t="s">
        <v>298</v>
      </c>
      <c r="F321" s="7">
        <v>1888660</v>
      </c>
      <c r="G321" s="7">
        <f t="shared" si="9"/>
        <v>944330</v>
      </c>
      <c r="H321" s="7">
        <v>944330</v>
      </c>
      <c r="I321" s="15">
        <f t="shared" si="8"/>
        <v>100</v>
      </c>
    </row>
    <row r="322" spans="1:9" ht="141.75" outlineLevel="2" x14ac:dyDescent="0.2">
      <c r="A322" s="5" t="s">
        <v>301</v>
      </c>
      <c r="B322" s="5" t="s">
        <v>271</v>
      </c>
      <c r="C322" s="6" t="s">
        <v>273</v>
      </c>
      <c r="D322" s="6" t="s">
        <v>302</v>
      </c>
      <c r="E322" s="6"/>
      <c r="F322" s="7">
        <v>519000</v>
      </c>
      <c r="G322" s="7">
        <f t="shared" si="9"/>
        <v>259500</v>
      </c>
      <c r="H322" s="7">
        <v>259500</v>
      </c>
      <c r="I322" s="15">
        <f t="shared" si="8"/>
        <v>100</v>
      </c>
    </row>
    <row r="323" spans="1:9" ht="31.5" outlineLevel="3" x14ac:dyDescent="0.2">
      <c r="A323" s="5" t="s">
        <v>103</v>
      </c>
      <c r="B323" s="5" t="s">
        <v>271</v>
      </c>
      <c r="C323" s="6" t="s">
        <v>273</v>
      </c>
      <c r="D323" s="6" t="s">
        <v>302</v>
      </c>
      <c r="E323" s="6" t="s">
        <v>104</v>
      </c>
      <c r="F323" s="7">
        <v>54000</v>
      </c>
      <c r="G323" s="7">
        <f t="shared" si="9"/>
        <v>27000</v>
      </c>
      <c r="H323" s="7">
        <v>27000</v>
      </c>
      <c r="I323" s="15">
        <f t="shared" si="8"/>
        <v>100</v>
      </c>
    </row>
    <row r="324" spans="1:9" ht="15.75" outlineLevel="3" x14ac:dyDescent="0.2">
      <c r="A324" s="5" t="s">
        <v>297</v>
      </c>
      <c r="B324" s="5" t="s">
        <v>271</v>
      </c>
      <c r="C324" s="6" t="s">
        <v>273</v>
      </c>
      <c r="D324" s="6" t="s">
        <v>302</v>
      </c>
      <c r="E324" s="6" t="s">
        <v>298</v>
      </c>
      <c r="F324" s="7">
        <v>465000</v>
      </c>
      <c r="G324" s="7">
        <f t="shared" si="9"/>
        <v>232500</v>
      </c>
      <c r="H324" s="7">
        <v>232500</v>
      </c>
      <c r="I324" s="15">
        <f t="shared" si="8"/>
        <v>100</v>
      </c>
    </row>
    <row r="325" spans="1:9" ht="157.5" outlineLevel="2" x14ac:dyDescent="0.2">
      <c r="A325" s="5" t="s">
        <v>303</v>
      </c>
      <c r="B325" s="5" t="s">
        <v>271</v>
      </c>
      <c r="C325" s="6" t="s">
        <v>273</v>
      </c>
      <c r="D325" s="6" t="s">
        <v>304</v>
      </c>
      <c r="E325" s="6"/>
      <c r="F325" s="7">
        <v>288950</v>
      </c>
      <c r="G325" s="7">
        <f t="shared" si="9"/>
        <v>144475</v>
      </c>
      <c r="H325" s="7">
        <v>144475</v>
      </c>
      <c r="I325" s="15">
        <f t="shared" si="8"/>
        <v>100</v>
      </c>
    </row>
    <row r="326" spans="1:9" ht="31.5" outlineLevel="3" x14ac:dyDescent="0.2">
      <c r="A326" s="5" t="s">
        <v>103</v>
      </c>
      <c r="B326" s="5" t="s">
        <v>271</v>
      </c>
      <c r="C326" s="6" t="s">
        <v>273</v>
      </c>
      <c r="D326" s="6" t="s">
        <v>304</v>
      </c>
      <c r="E326" s="6" t="s">
        <v>104</v>
      </c>
      <c r="F326" s="7">
        <v>20000</v>
      </c>
      <c r="G326" s="7">
        <f t="shared" si="9"/>
        <v>10000</v>
      </c>
      <c r="H326" s="7">
        <v>10000</v>
      </c>
      <c r="I326" s="15">
        <f t="shared" si="8"/>
        <v>100</v>
      </c>
    </row>
    <row r="327" spans="1:9" ht="15.75" outlineLevel="3" x14ac:dyDescent="0.2">
      <c r="A327" s="5" t="s">
        <v>297</v>
      </c>
      <c r="B327" s="5" t="s">
        <v>271</v>
      </c>
      <c r="C327" s="6" t="s">
        <v>273</v>
      </c>
      <c r="D327" s="6" t="s">
        <v>304</v>
      </c>
      <c r="E327" s="6" t="s">
        <v>298</v>
      </c>
      <c r="F327" s="7">
        <v>268950</v>
      </c>
      <c r="G327" s="7">
        <f t="shared" si="9"/>
        <v>134475</v>
      </c>
      <c r="H327" s="7">
        <v>134475</v>
      </c>
      <c r="I327" s="15">
        <f t="shared" si="8"/>
        <v>100</v>
      </c>
    </row>
    <row r="328" spans="1:9" ht="126" outlineLevel="2" x14ac:dyDescent="0.2">
      <c r="A328" s="5" t="s">
        <v>205</v>
      </c>
      <c r="B328" s="5" t="s">
        <v>271</v>
      </c>
      <c r="C328" s="6" t="s">
        <v>273</v>
      </c>
      <c r="D328" s="6" t="s">
        <v>206</v>
      </c>
      <c r="E328" s="6"/>
      <c r="F328" s="7">
        <v>11417546.76</v>
      </c>
      <c r="G328" s="7">
        <f t="shared" si="9"/>
        <v>5708773.3799999999</v>
      </c>
      <c r="H328" s="7">
        <v>5708773.3700000001</v>
      </c>
      <c r="I328" s="15">
        <f t="shared" si="8"/>
        <v>99.999999824831022</v>
      </c>
    </row>
    <row r="329" spans="1:9" ht="31.5" outlineLevel="3" x14ac:dyDescent="0.2">
      <c r="A329" s="5" t="s">
        <v>167</v>
      </c>
      <c r="B329" s="5" t="s">
        <v>271</v>
      </c>
      <c r="C329" s="6" t="s">
        <v>273</v>
      </c>
      <c r="D329" s="6" t="s">
        <v>206</v>
      </c>
      <c r="E329" s="6" t="s">
        <v>168</v>
      </c>
      <c r="F329" s="7">
        <v>1186552.5</v>
      </c>
      <c r="G329" s="7">
        <f t="shared" si="9"/>
        <v>593276.25</v>
      </c>
      <c r="H329" s="7">
        <v>593276.25</v>
      </c>
      <c r="I329" s="15">
        <f t="shared" si="8"/>
        <v>100</v>
      </c>
    </row>
    <row r="330" spans="1:9" ht="31.5" outlineLevel="3" x14ac:dyDescent="0.2">
      <c r="A330" s="5" t="s">
        <v>103</v>
      </c>
      <c r="B330" s="5" t="s">
        <v>271</v>
      </c>
      <c r="C330" s="6" t="s">
        <v>273</v>
      </c>
      <c r="D330" s="6" t="s">
        <v>206</v>
      </c>
      <c r="E330" s="6" t="s">
        <v>104</v>
      </c>
      <c r="F330" s="7">
        <v>9170227.4600000009</v>
      </c>
      <c r="G330" s="7">
        <f t="shared" si="9"/>
        <v>4585113.7300000004</v>
      </c>
      <c r="H330" s="7">
        <v>4585113.72</v>
      </c>
      <c r="I330" s="15">
        <f t="shared" si="8"/>
        <v>99.999999781902886</v>
      </c>
    </row>
    <row r="331" spans="1:9" ht="63" outlineLevel="3" x14ac:dyDescent="0.2">
      <c r="A331" s="5" t="s">
        <v>26</v>
      </c>
      <c r="B331" s="5" t="s">
        <v>271</v>
      </c>
      <c r="C331" s="6" t="s">
        <v>273</v>
      </c>
      <c r="D331" s="6" t="s">
        <v>206</v>
      </c>
      <c r="E331" s="6" t="s">
        <v>27</v>
      </c>
      <c r="F331" s="7">
        <v>1060766.8</v>
      </c>
      <c r="G331" s="7">
        <f t="shared" si="9"/>
        <v>530383.4</v>
      </c>
      <c r="H331" s="7">
        <v>530383.4</v>
      </c>
      <c r="I331" s="15">
        <f t="shared" ref="I331:I394" si="10">H331/G331*100</f>
        <v>100</v>
      </c>
    </row>
    <row r="332" spans="1:9" ht="63" outlineLevel="2" x14ac:dyDescent="0.2">
      <c r="A332" s="5" t="s">
        <v>305</v>
      </c>
      <c r="B332" s="5" t="s">
        <v>271</v>
      </c>
      <c r="C332" s="6" t="s">
        <v>273</v>
      </c>
      <c r="D332" s="6" t="s">
        <v>306</v>
      </c>
      <c r="E332" s="6"/>
      <c r="F332" s="7">
        <v>560000</v>
      </c>
      <c r="G332" s="7">
        <f t="shared" ref="G332:G395" si="11">F332/2</f>
        <v>280000</v>
      </c>
      <c r="H332" s="7">
        <v>280000</v>
      </c>
      <c r="I332" s="15">
        <f t="shared" si="10"/>
        <v>100</v>
      </c>
    </row>
    <row r="333" spans="1:9" ht="31.5" outlineLevel="3" x14ac:dyDescent="0.2">
      <c r="A333" s="5" t="s">
        <v>103</v>
      </c>
      <c r="B333" s="5" t="s">
        <v>271</v>
      </c>
      <c r="C333" s="6" t="s">
        <v>273</v>
      </c>
      <c r="D333" s="6" t="s">
        <v>306</v>
      </c>
      <c r="E333" s="6" t="s">
        <v>104</v>
      </c>
      <c r="F333" s="7">
        <v>560000</v>
      </c>
      <c r="G333" s="7">
        <f t="shared" si="11"/>
        <v>280000</v>
      </c>
      <c r="H333" s="7">
        <v>280000</v>
      </c>
      <c r="I333" s="15">
        <f t="shared" si="10"/>
        <v>100</v>
      </c>
    </row>
    <row r="334" spans="1:9" ht="31.5" outlineLevel="1" x14ac:dyDescent="0.2">
      <c r="A334" s="5" t="s">
        <v>307</v>
      </c>
      <c r="B334" s="5" t="s">
        <v>271</v>
      </c>
      <c r="C334" s="6" t="s">
        <v>308</v>
      </c>
      <c r="D334" s="6"/>
      <c r="E334" s="6"/>
      <c r="F334" s="7">
        <v>2553042.06</v>
      </c>
      <c r="G334" s="7">
        <f t="shared" si="11"/>
        <v>1276521.03</v>
      </c>
      <c r="H334" s="7">
        <v>1272171.45</v>
      </c>
      <c r="I334" s="15">
        <f t="shared" si="10"/>
        <v>99.6592629578535</v>
      </c>
    </row>
    <row r="335" spans="1:9" ht="31.5" outlineLevel="2" x14ac:dyDescent="0.2">
      <c r="A335" s="5" t="s">
        <v>16</v>
      </c>
      <c r="B335" s="5" t="s">
        <v>271</v>
      </c>
      <c r="C335" s="6" t="s">
        <v>308</v>
      </c>
      <c r="D335" s="6" t="s">
        <v>17</v>
      </c>
      <c r="E335" s="6"/>
      <c r="F335" s="7">
        <v>1795822.06</v>
      </c>
      <c r="G335" s="7">
        <f t="shared" si="11"/>
        <v>897911.03</v>
      </c>
      <c r="H335" s="7">
        <v>893567.45</v>
      </c>
      <c r="I335" s="15">
        <f t="shared" si="10"/>
        <v>99.516257195325906</v>
      </c>
    </row>
    <row r="336" spans="1:9" ht="31.5" outlineLevel="3" x14ac:dyDescent="0.2">
      <c r="A336" s="5" t="s">
        <v>12</v>
      </c>
      <c r="B336" s="5" t="s">
        <v>271</v>
      </c>
      <c r="C336" s="6" t="s">
        <v>308</v>
      </c>
      <c r="D336" s="6" t="s">
        <v>17</v>
      </c>
      <c r="E336" s="6" t="s">
        <v>13</v>
      </c>
      <c r="F336" s="7">
        <v>1795822.06</v>
      </c>
      <c r="G336" s="7">
        <f t="shared" si="11"/>
        <v>897911.03</v>
      </c>
      <c r="H336" s="7">
        <v>893567.45</v>
      </c>
      <c r="I336" s="15">
        <f t="shared" si="10"/>
        <v>99.516257195325906</v>
      </c>
    </row>
    <row r="337" spans="1:9" ht="126" outlineLevel="2" x14ac:dyDescent="0.2">
      <c r="A337" s="5" t="s">
        <v>24</v>
      </c>
      <c r="B337" s="5" t="s">
        <v>271</v>
      </c>
      <c r="C337" s="6" t="s">
        <v>308</v>
      </c>
      <c r="D337" s="6" t="s">
        <v>25</v>
      </c>
      <c r="E337" s="6"/>
      <c r="F337" s="7">
        <v>13020</v>
      </c>
      <c r="G337" s="7">
        <f t="shared" si="11"/>
        <v>6510</v>
      </c>
      <c r="H337" s="7">
        <v>6510</v>
      </c>
      <c r="I337" s="15">
        <f t="shared" si="10"/>
        <v>100</v>
      </c>
    </row>
    <row r="338" spans="1:9" ht="63" outlineLevel="3" x14ac:dyDescent="0.2">
      <c r="A338" s="5" t="s">
        <v>26</v>
      </c>
      <c r="B338" s="5" t="s">
        <v>271</v>
      </c>
      <c r="C338" s="6" t="s">
        <v>308</v>
      </c>
      <c r="D338" s="6" t="s">
        <v>25</v>
      </c>
      <c r="E338" s="6" t="s">
        <v>27</v>
      </c>
      <c r="F338" s="7">
        <v>13020</v>
      </c>
      <c r="G338" s="7">
        <f t="shared" si="11"/>
        <v>6510</v>
      </c>
      <c r="H338" s="7">
        <v>6510</v>
      </c>
      <c r="I338" s="15">
        <f t="shared" si="10"/>
        <v>100</v>
      </c>
    </row>
    <row r="339" spans="1:9" ht="63" outlineLevel="2" x14ac:dyDescent="0.2">
      <c r="A339" s="5" t="s">
        <v>223</v>
      </c>
      <c r="B339" s="5" t="s">
        <v>271</v>
      </c>
      <c r="C339" s="6" t="s">
        <v>308</v>
      </c>
      <c r="D339" s="6" t="s">
        <v>224</v>
      </c>
      <c r="E339" s="6"/>
      <c r="F339" s="7">
        <v>744200</v>
      </c>
      <c r="G339" s="7">
        <f t="shared" si="11"/>
        <v>372100</v>
      </c>
      <c r="H339" s="7">
        <v>372094</v>
      </c>
      <c r="I339" s="15">
        <f t="shared" si="10"/>
        <v>99.998387530233813</v>
      </c>
    </row>
    <row r="340" spans="1:9" ht="47.25" outlineLevel="3" x14ac:dyDescent="0.2">
      <c r="A340" s="5" t="s">
        <v>309</v>
      </c>
      <c r="B340" s="5" t="s">
        <v>271</v>
      </c>
      <c r="C340" s="6" t="s">
        <v>308</v>
      </c>
      <c r="D340" s="6" t="s">
        <v>224</v>
      </c>
      <c r="E340" s="6" t="s">
        <v>310</v>
      </c>
      <c r="F340" s="7">
        <v>744200</v>
      </c>
      <c r="G340" s="7">
        <f t="shared" si="11"/>
        <v>372100</v>
      </c>
      <c r="H340" s="7">
        <v>372094</v>
      </c>
      <c r="I340" s="15">
        <f t="shared" si="10"/>
        <v>99.998387530233813</v>
      </c>
    </row>
    <row r="341" spans="1:9" ht="15.75" x14ac:dyDescent="0.2">
      <c r="A341" s="3" t="s">
        <v>527</v>
      </c>
      <c r="B341" s="3" t="s">
        <v>311</v>
      </c>
      <c r="C341" s="2"/>
      <c r="D341" s="2"/>
      <c r="E341" s="2"/>
      <c r="F341" s="4">
        <v>47824844.079999998</v>
      </c>
      <c r="G341" s="4">
        <f t="shared" si="11"/>
        <v>23912422.039999999</v>
      </c>
      <c r="H341" s="4">
        <v>23636840.210000001</v>
      </c>
      <c r="I341" s="14">
        <f t="shared" si="10"/>
        <v>98.84753694318789</v>
      </c>
    </row>
    <row r="342" spans="1:9" ht="15.75" outlineLevel="1" x14ac:dyDescent="0.2">
      <c r="A342" s="5" t="s">
        <v>312</v>
      </c>
      <c r="B342" s="5" t="s">
        <v>311</v>
      </c>
      <c r="C342" s="6" t="s">
        <v>313</v>
      </c>
      <c r="D342" s="6"/>
      <c r="E342" s="6"/>
      <c r="F342" s="7">
        <v>2995960.72</v>
      </c>
      <c r="G342" s="7">
        <f t="shared" si="11"/>
        <v>1497980.36</v>
      </c>
      <c r="H342" s="7">
        <v>1308059.1599999999</v>
      </c>
      <c r="I342" s="15">
        <f t="shared" si="10"/>
        <v>87.321516017740038</v>
      </c>
    </row>
    <row r="343" spans="1:9" ht="94.5" outlineLevel="2" x14ac:dyDescent="0.2">
      <c r="A343" s="5" t="s">
        <v>314</v>
      </c>
      <c r="B343" s="5" t="s">
        <v>311</v>
      </c>
      <c r="C343" s="6" t="s">
        <v>313</v>
      </c>
      <c r="D343" s="6" t="s">
        <v>315</v>
      </c>
      <c r="E343" s="6"/>
      <c r="F343" s="7">
        <v>2995960.72</v>
      </c>
      <c r="G343" s="7">
        <f t="shared" si="11"/>
        <v>1497980.36</v>
      </c>
      <c r="H343" s="7">
        <v>1308059.1599999999</v>
      </c>
      <c r="I343" s="15">
        <f t="shared" si="10"/>
        <v>87.321516017740038</v>
      </c>
    </row>
    <row r="344" spans="1:9" ht="31.5" outlineLevel="3" x14ac:dyDescent="0.2">
      <c r="A344" s="5" t="s">
        <v>103</v>
      </c>
      <c r="B344" s="5" t="s">
        <v>311</v>
      </c>
      <c r="C344" s="6" t="s">
        <v>313</v>
      </c>
      <c r="D344" s="6" t="s">
        <v>315</v>
      </c>
      <c r="E344" s="6" t="s">
        <v>104</v>
      </c>
      <c r="F344" s="7">
        <v>2995960.72</v>
      </c>
      <c r="G344" s="7">
        <f t="shared" si="11"/>
        <v>1497980.36</v>
      </c>
      <c r="H344" s="7">
        <v>1308059.1599999999</v>
      </c>
      <c r="I344" s="15">
        <f t="shared" si="10"/>
        <v>87.321516017740038</v>
      </c>
    </row>
    <row r="345" spans="1:9" ht="31.5" outlineLevel="1" x14ac:dyDescent="0.2">
      <c r="A345" s="5" t="s">
        <v>316</v>
      </c>
      <c r="B345" s="5" t="s">
        <v>311</v>
      </c>
      <c r="C345" s="6" t="s">
        <v>317</v>
      </c>
      <c r="D345" s="6"/>
      <c r="E345" s="6"/>
      <c r="F345" s="7">
        <v>44828883.359999999</v>
      </c>
      <c r="G345" s="7">
        <f t="shared" si="11"/>
        <v>22414441.68</v>
      </c>
      <c r="H345" s="7">
        <v>22328781.050000001</v>
      </c>
      <c r="I345" s="15">
        <f t="shared" si="10"/>
        <v>99.617832863191808</v>
      </c>
    </row>
    <row r="346" spans="1:9" ht="141.75" outlineLevel="2" x14ac:dyDescent="0.2">
      <c r="A346" s="5" t="s">
        <v>318</v>
      </c>
      <c r="B346" s="5" t="s">
        <v>311</v>
      </c>
      <c r="C346" s="6" t="s">
        <v>317</v>
      </c>
      <c r="D346" s="6" t="s">
        <v>319</v>
      </c>
      <c r="E346" s="6"/>
      <c r="F346" s="7">
        <v>32952084.100000001</v>
      </c>
      <c r="G346" s="7">
        <f t="shared" si="11"/>
        <v>16476042.050000001</v>
      </c>
      <c r="H346" s="7">
        <v>16476025.640000001</v>
      </c>
      <c r="I346" s="15">
        <f t="shared" si="10"/>
        <v>99.999900400836864</v>
      </c>
    </row>
    <row r="347" spans="1:9" ht="31.5" outlineLevel="3" x14ac:dyDescent="0.2">
      <c r="A347" s="5" t="s">
        <v>103</v>
      </c>
      <c r="B347" s="5" t="s">
        <v>311</v>
      </c>
      <c r="C347" s="6" t="s">
        <v>317</v>
      </c>
      <c r="D347" s="6" t="s">
        <v>319</v>
      </c>
      <c r="E347" s="6" t="s">
        <v>104</v>
      </c>
      <c r="F347" s="7">
        <v>32952084.100000001</v>
      </c>
      <c r="G347" s="7">
        <f t="shared" si="11"/>
        <v>16476042.050000001</v>
      </c>
      <c r="H347" s="7">
        <v>16476025.640000001</v>
      </c>
      <c r="I347" s="15">
        <f t="shared" si="10"/>
        <v>99.999900400836864</v>
      </c>
    </row>
    <row r="348" spans="1:9" ht="141.75" outlineLevel="2" x14ac:dyDescent="0.2">
      <c r="A348" s="5" t="s">
        <v>320</v>
      </c>
      <c r="B348" s="5" t="s">
        <v>311</v>
      </c>
      <c r="C348" s="6" t="s">
        <v>317</v>
      </c>
      <c r="D348" s="6" t="s">
        <v>321</v>
      </c>
      <c r="E348" s="6"/>
      <c r="F348" s="7">
        <v>82681.64</v>
      </c>
      <c r="G348" s="7">
        <f t="shared" si="11"/>
        <v>41340.82</v>
      </c>
      <c r="H348" s="7">
        <v>41340.82</v>
      </c>
      <c r="I348" s="15">
        <f t="shared" si="10"/>
        <v>100</v>
      </c>
    </row>
    <row r="349" spans="1:9" ht="31.5" outlineLevel="3" x14ac:dyDescent="0.2">
      <c r="A349" s="5" t="s">
        <v>103</v>
      </c>
      <c r="B349" s="5" t="s">
        <v>311</v>
      </c>
      <c r="C349" s="6" t="s">
        <v>317</v>
      </c>
      <c r="D349" s="6" t="s">
        <v>321</v>
      </c>
      <c r="E349" s="6" t="s">
        <v>104</v>
      </c>
      <c r="F349" s="7">
        <v>82681.64</v>
      </c>
      <c r="G349" s="7">
        <f t="shared" si="11"/>
        <v>41340.82</v>
      </c>
      <c r="H349" s="7">
        <v>41340.82</v>
      </c>
      <c r="I349" s="15">
        <f t="shared" si="10"/>
        <v>100</v>
      </c>
    </row>
    <row r="350" spans="1:9" ht="204.75" outlineLevel="2" x14ac:dyDescent="0.2">
      <c r="A350" s="11" t="s">
        <v>322</v>
      </c>
      <c r="B350" s="5" t="s">
        <v>311</v>
      </c>
      <c r="C350" s="6" t="s">
        <v>317</v>
      </c>
      <c r="D350" s="6" t="s">
        <v>323</v>
      </c>
      <c r="E350" s="6"/>
      <c r="F350" s="7">
        <v>463123.5</v>
      </c>
      <c r="G350" s="7">
        <f t="shared" si="11"/>
        <v>231561.75</v>
      </c>
      <c r="H350" s="7">
        <v>231561.75</v>
      </c>
      <c r="I350" s="15">
        <f t="shared" si="10"/>
        <v>100</v>
      </c>
    </row>
    <row r="351" spans="1:9" ht="31.5" outlineLevel="3" x14ac:dyDescent="0.2">
      <c r="A351" s="5" t="s">
        <v>103</v>
      </c>
      <c r="B351" s="5" t="s">
        <v>311</v>
      </c>
      <c r="C351" s="6" t="s">
        <v>317</v>
      </c>
      <c r="D351" s="6" t="s">
        <v>323</v>
      </c>
      <c r="E351" s="6" t="s">
        <v>104</v>
      </c>
      <c r="F351" s="7">
        <v>463123.5</v>
      </c>
      <c r="G351" s="7">
        <f t="shared" si="11"/>
        <v>231561.75</v>
      </c>
      <c r="H351" s="7">
        <v>231561.75</v>
      </c>
      <c r="I351" s="15">
        <f t="shared" si="10"/>
        <v>100</v>
      </c>
    </row>
    <row r="352" spans="1:9" ht="189" outlineLevel="2" x14ac:dyDescent="0.2">
      <c r="A352" s="11" t="s">
        <v>324</v>
      </c>
      <c r="B352" s="5" t="s">
        <v>311</v>
      </c>
      <c r="C352" s="6" t="s">
        <v>317</v>
      </c>
      <c r="D352" s="6" t="s">
        <v>325</v>
      </c>
      <c r="E352" s="6"/>
      <c r="F352" s="7">
        <v>157.63999999999999</v>
      </c>
      <c r="G352" s="7">
        <f t="shared" si="11"/>
        <v>78.819999999999993</v>
      </c>
      <c r="H352" s="7">
        <v>78.819999999999993</v>
      </c>
      <c r="I352" s="15">
        <f t="shared" si="10"/>
        <v>100</v>
      </c>
    </row>
    <row r="353" spans="1:9" ht="31.5" outlineLevel="3" x14ac:dyDescent="0.2">
      <c r="A353" s="5" t="s">
        <v>103</v>
      </c>
      <c r="B353" s="5" t="s">
        <v>311</v>
      </c>
      <c r="C353" s="6" t="s">
        <v>317</v>
      </c>
      <c r="D353" s="6" t="s">
        <v>325</v>
      </c>
      <c r="E353" s="6" t="s">
        <v>104</v>
      </c>
      <c r="F353" s="7">
        <v>157.63999999999999</v>
      </c>
      <c r="G353" s="7">
        <f t="shared" si="11"/>
        <v>78.819999999999993</v>
      </c>
      <c r="H353" s="7">
        <v>78.819999999999993</v>
      </c>
      <c r="I353" s="15">
        <f t="shared" si="10"/>
        <v>100</v>
      </c>
    </row>
    <row r="354" spans="1:9" ht="94.5" outlineLevel="2" x14ac:dyDescent="0.2">
      <c r="A354" s="5" t="s">
        <v>326</v>
      </c>
      <c r="B354" s="5" t="s">
        <v>311</v>
      </c>
      <c r="C354" s="6" t="s">
        <v>317</v>
      </c>
      <c r="D354" s="6" t="s">
        <v>327</v>
      </c>
      <c r="E354" s="6"/>
      <c r="F354" s="7">
        <v>628.76</v>
      </c>
      <c r="G354" s="7">
        <f t="shared" si="11"/>
        <v>314.38</v>
      </c>
      <c r="H354" s="7">
        <v>0</v>
      </c>
      <c r="I354" s="15">
        <f t="shared" si="10"/>
        <v>0</v>
      </c>
    </row>
    <row r="355" spans="1:9" ht="31.5" outlineLevel="3" x14ac:dyDescent="0.2">
      <c r="A355" s="5" t="s">
        <v>103</v>
      </c>
      <c r="B355" s="5" t="s">
        <v>311</v>
      </c>
      <c r="C355" s="6" t="s">
        <v>317</v>
      </c>
      <c r="D355" s="6" t="s">
        <v>327</v>
      </c>
      <c r="E355" s="6" t="s">
        <v>104</v>
      </c>
      <c r="F355" s="7">
        <v>628.76</v>
      </c>
      <c r="G355" s="7">
        <f t="shared" si="11"/>
        <v>314.38</v>
      </c>
      <c r="H355" s="7">
        <v>0</v>
      </c>
      <c r="I355" s="15">
        <f t="shared" si="10"/>
        <v>0</v>
      </c>
    </row>
    <row r="356" spans="1:9" ht="94.5" outlineLevel="2" x14ac:dyDescent="0.2">
      <c r="A356" s="5" t="s">
        <v>328</v>
      </c>
      <c r="B356" s="5" t="s">
        <v>311</v>
      </c>
      <c r="C356" s="6" t="s">
        <v>317</v>
      </c>
      <c r="D356" s="6" t="s">
        <v>329</v>
      </c>
      <c r="E356" s="6"/>
      <c r="F356" s="7">
        <v>4817964.8600000003</v>
      </c>
      <c r="G356" s="7">
        <f t="shared" si="11"/>
        <v>2408982.4300000002</v>
      </c>
      <c r="H356" s="7">
        <v>2406573.46</v>
      </c>
      <c r="I356" s="15">
        <f t="shared" si="10"/>
        <v>99.900000515985482</v>
      </c>
    </row>
    <row r="357" spans="1:9" ht="31.5" outlineLevel="3" x14ac:dyDescent="0.2">
      <c r="A357" s="5" t="s">
        <v>103</v>
      </c>
      <c r="B357" s="5" t="s">
        <v>311</v>
      </c>
      <c r="C357" s="6" t="s">
        <v>317</v>
      </c>
      <c r="D357" s="6" t="s">
        <v>329</v>
      </c>
      <c r="E357" s="6" t="s">
        <v>104</v>
      </c>
      <c r="F357" s="7">
        <v>4817964.8600000003</v>
      </c>
      <c r="G357" s="7">
        <f t="shared" si="11"/>
        <v>2408982.4300000002</v>
      </c>
      <c r="H357" s="7">
        <v>2406573.46</v>
      </c>
      <c r="I357" s="15">
        <f t="shared" si="10"/>
        <v>99.900000515985482</v>
      </c>
    </row>
    <row r="358" spans="1:9" ht="63" outlineLevel="2" x14ac:dyDescent="0.2">
      <c r="A358" s="5" t="s">
        <v>330</v>
      </c>
      <c r="B358" s="5" t="s">
        <v>311</v>
      </c>
      <c r="C358" s="6" t="s">
        <v>317</v>
      </c>
      <c r="D358" s="6" t="s">
        <v>331</v>
      </c>
      <c r="E358" s="6"/>
      <c r="F358" s="7">
        <v>1008200</v>
      </c>
      <c r="G358" s="7">
        <f t="shared" si="11"/>
        <v>504100</v>
      </c>
      <c r="H358" s="7">
        <v>504100</v>
      </c>
      <c r="I358" s="15">
        <f t="shared" si="10"/>
        <v>100</v>
      </c>
    </row>
    <row r="359" spans="1:9" ht="31.5" outlineLevel="3" x14ac:dyDescent="0.2">
      <c r="A359" s="5" t="s">
        <v>103</v>
      </c>
      <c r="B359" s="5" t="s">
        <v>311</v>
      </c>
      <c r="C359" s="6" t="s">
        <v>317</v>
      </c>
      <c r="D359" s="6" t="s">
        <v>331</v>
      </c>
      <c r="E359" s="6" t="s">
        <v>104</v>
      </c>
      <c r="F359" s="7">
        <v>1008200</v>
      </c>
      <c r="G359" s="7">
        <f t="shared" si="11"/>
        <v>504100</v>
      </c>
      <c r="H359" s="7">
        <v>504100</v>
      </c>
      <c r="I359" s="15">
        <f t="shared" si="10"/>
        <v>100</v>
      </c>
    </row>
    <row r="360" spans="1:9" ht="220.5" outlineLevel="2" x14ac:dyDescent="0.2">
      <c r="A360" s="11" t="s">
        <v>332</v>
      </c>
      <c r="B360" s="5" t="s">
        <v>311</v>
      </c>
      <c r="C360" s="6" t="s">
        <v>317</v>
      </c>
      <c r="D360" s="6" t="s">
        <v>333</v>
      </c>
      <c r="E360" s="6"/>
      <c r="F360" s="7">
        <v>372400</v>
      </c>
      <c r="G360" s="7">
        <f t="shared" si="11"/>
        <v>186200</v>
      </c>
      <c r="H360" s="7">
        <v>106000.56</v>
      </c>
      <c r="I360" s="15">
        <f t="shared" si="10"/>
        <v>56.928335123523091</v>
      </c>
    </row>
    <row r="361" spans="1:9" ht="31.5" outlineLevel="3" x14ac:dyDescent="0.2">
      <c r="A361" s="5" t="s">
        <v>103</v>
      </c>
      <c r="B361" s="5" t="s">
        <v>311</v>
      </c>
      <c r="C361" s="6" t="s">
        <v>317</v>
      </c>
      <c r="D361" s="6" t="s">
        <v>333</v>
      </c>
      <c r="E361" s="6" t="s">
        <v>104</v>
      </c>
      <c r="F361" s="7">
        <v>372400</v>
      </c>
      <c r="G361" s="7">
        <f t="shared" si="11"/>
        <v>186200</v>
      </c>
      <c r="H361" s="7">
        <v>106000.56</v>
      </c>
      <c r="I361" s="15">
        <f t="shared" si="10"/>
        <v>56.928335123523091</v>
      </c>
    </row>
    <row r="362" spans="1:9" ht="63" outlineLevel="2" x14ac:dyDescent="0.2">
      <c r="A362" s="5" t="s">
        <v>334</v>
      </c>
      <c r="B362" s="5" t="s">
        <v>311</v>
      </c>
      <c r="C362" s="6" t="s">
        <v>317</v>
      </c>
      <c r="D362" s="6" t="s">
        <v>335</v>
      </c>
      <c r="E362" s="6"/>
      <c r="F362" s="7">
        <v>74642.86</v>
      </c>
      <c r="G362" s="7">
        <f t="shared" si="11"/>
        <v>37321.43</v>
      </c>
      <c r="H362" s="7">
        <v>37321.43</v>
      </c>
      <c r="I362" s="15">
        <f t="shared" si="10"/>
        <v>100</v>
      </c>
    </row>
    <row r="363" spans="1:9" ht="31.5" outlineLevel="3" x14ac:dyDescent="0.2">
      <c r="A363" s="5" t="s">
        <v>103</v>
      </c>
      <c r="B363" s="5" t="s">
        <v>311</v>
      </c>
      <c r="C363" s="6" t="s">
        <v>317</v>
      </c>
      <c r="D363" s="6" t="s">
        <v>335</v>
      </c>
      <c r="E363" s="6" t="s">
        <v>104</v>
      </c>
      <c r="F363" s="7">
        <v>74642.86</v>
      </c>
      <c r="G363" s="7">
        <f t="shared" si="11"/>
        <v>37321.43</v>
      </c>
      <c r="H363" s="7">
        <v>37321.43</v>
      </c>
      <c r="I363" s="15">
        <f t="shared" si="10"/>
        <v>100</v>
      </c>
    </row>
    <row r="364" spans="1:9" ht="63" outlineLevel="2" x14ac:dyDescent="0.2">
      <c r="A364" s="5" t="s">
        <v>336</v>
      </c>
      <c r="B364" s="5" t="s">
        <v>311</v>
      </c>
      <c r="C364" s="6" t="s">
        <v>317</v>
      </c>
      <c r="D364" s="6" t="s">
        <v>337</v>
      </c>
      <c r="E364" s="6"/>
      <c r="F364" s="7">
        <v>14400</v>
      </c>
      <c r="G364" s="7">
        <f t="shared" si="11"/>
        <v>7200</v>
      </c>
      <c r="H364" s="7">
        <v>4478.57</v>
      </c>
      <c r="I364" s="15">
        <f t="shared" si="10"/>
        <v>62.202361111111102</v>
      </c>
    </row>
    <row r="365" spans="1:9" ht="31.5" outlineLevel="3" x14ac:dyDescent="0.2">
      <c r="A365" s="5" t="s">
        <v>103</v>
      </c>
      <c r="B365" s="5" t="s">
        <v>311</v>
      </c>
      <c r="C365" s="6" t="s">
        <v>317</v>
      </c>
      <c r="D365" s="6" t="s">
        <v>337</v>
      </c>
      <c r="E365" s="6" t="s">
        <v>104</v>
      </c>
      <c r="F365" s="7">
        <v>14400</v>
      </c>
      <c r="G365" s="7">
        <f t="shared" si="11"/>
        <v>7200</v>
      </c>
      <c r="H365" s="7">
        <v>4478.57</v>
      </c>
      <c r="I365" s="15">
        <f t="shared" si="10"/>
        <v>62.202361111111102</v>
      </c>
    </row>
    <row r="366" spans="1:9" ht="157.5" outlineLevel="2" x14ac:dyDescent="0.2">
      <c r="A366" s="5" t="s">
        <v>338</v>
      </c>
      <c r="B366" s="5" t="s">
        <v>311</v>
      </c>
      <c r="C366" s="6" t="s">
        <v>317</v>
      </c>
      <c r="D366" s="6" t="s">
        <v>339</v>
      </c>
      <c r="E366" s="6"/>
      <c r="F366" s="7">
        <v>5042600</v>
      </c>
      <c r="G366" s="7">
        <f t="shared" si="11"/>
        <v>2521300</v>
      </c>
      <c r="H366" s="7">
        <v>2521300</v>
      </c>
      <c r="I366" s="15">
        <f t="shared" si="10"/>
        <v>100</v>
      </c>
    </row>
    <row r="367" spans="1:9" ht="31.5" outlineLevel="3" x14ac:dyDescent="0.2">
      <c r="A367" s="5" t="s">
        <v>103</v>
      </c>
      <c r="B367" s="5" t="s">
        <v>311</v>
      </c>
      <c r="C367" s="6" t="s">
        <v>317</v>
      </c>
      <c r="D367" s="6" t="s">
        <v>339</v>
      </c>
      <c r="E367" s="6" t="s">
        <v>104</v>
      </c>
      <c r="F367" s="7">
        <v>5042600</v>
      </c>
      <c r="G367" s="7">
        <f t="shared" si="11"/>
        <v>2521300</v>
      </c>
      <c r="H367" s="7">
        <v>2521300</v>
      </c>
      <c r="I367" s="15">
        <f t="shared" si="10"/>
        <v>100</v>
      </c>
    </row>
    <row r="368" spans="1:9" ht="39.75" customHeight="1" x14ac:dyDescent="0.2">
      <c r="A368" s="3" t="s">
        <v>528</v>
      </c>
      <c r="B368" s="3" t="s">
        <v>340</v>
      </c>
      <c r="C368" s="2"/>
      <c r="D368" s="2"/>
      <c r="E368" s="2"/>
      <c r="F368" s="4">
        <v>301529081.77999997</v>
      </c>
      <c r="G368" s="4">
        <f t="shared" si="11"/>
        <v>150764540.88999999</v>
      </c>
      <c r="H368" s="4">
        <v>144883231.24000001</v>
      </c>
      <c r="I368" s="14">
        <f t="shared" si="10"/>
        <v>96.09901000906369</v>
      </c>
    </row>
    <row r="369" spans="1:9" ht="15.75" outlineLevel="1" x14ac:dyDescent="0.2">
      <c r="A369" s="5" t="s">
        <v>341</v>
      </c>
      <c r="B369" s="5" t="s">
        <v>340</v>
      </c>
      <c r="C369" s="6" t="s">
        <v>342</v>
      </c>
      <c r="D369" s="6"/>
      <c r="E369" s="6"/>
      <c r="F369" s="7">
        <v>2391400</v>
      </c>
      <c r="G369" s="7">
        <f t="shared" si="11"/>
        <v>1195700</v>
      </c>
      <c r="H369" s="7">
        <v>972208.55</v>
      </c>
      <c r="I369" s="15">
        <f t="shared" si="10"/>
        <v>81.308735468763075</v>
      </c>
    </row>
    <row r="370" spans="1:9" ht="78.75" outlineLevel="2" x14ac:dyDescent="0.2">
      <c r="A370" s="5" t="s">
        <v>343</v>
      </c>
      <c r="B370" s="5" t="s">
        <v>340</v>
      </c>
      <c r="C370" s="6" t="s">
        <v>342</v>
      </c>
      <c r="D370" s="6" t="s">
        <v>344</v>
      </c>
      <c r="E370" s="6"/>
      <c r="F370" s="7">
        <v>2391400</v>
      </c>
      <c r="G370" s="7">
        <f t="shared" si="11"/>
        <v>1195700</v>
      </c>
      <c r="H370" s="7">
        <v>972208.55</v>
      </c>
      <c r="I370" s="15">
        <f t="shared" si="10"/>
        <v>81.308735468763075</v>
      </c>
    </row>
    <row r="371" spans="1:9" ht="15.75" outlineLevel="3" x14ac:dyDescent="0.2">
      <c r="A371" s="5" t="s">
        <v>345</v>
      </c>
      <c r="B371" s="5" t="s">
        <v>340</v>
      </c>
      <c r="C371" s="6" t="s">
        <v>342</v>
      </c>
      <c r="D371" s="6" t="s">
        <v>344</v>
      </c>
      <c r="E371" s="6" t="s">
        <v>346</v>
      </c>
      <c r="F371" s="7">
        <v>2391400</v>
      </c>
      <c r="G371" s="7">
        <f t="shared" si="11"/>
        <v>1195700</v>
      </c>
      <c r="H371" s="7">
        <v>972208.55</v>
      </c>
      <c r="I371" s="15">
        <f t="shared" si="10"/>
        <v>81.308735468763075</v>
      </c>
    </row>
    <row r="372" spans="1:9" ht="31.5" outlineLevel="1" x14ac:dyDescent="0.2">
      <c r="A372" s="5" t="s">
        <v>347</v>
      </c>
      <c r="B372" s="5" t="s">
        <v>340</v>
      </c>
      <c r="C372" s="6" t="s">
        <v>348</v>
      </c>
      <c r="D372" s="6"/>
      <c r="E372" s="6"/>
      <c r="F372" s="7">
        <v>59107800</v>
      </c>
      <c r="G372" s="7">
        <f t="shared" si="11"/>
        <v>29553900</v>
      </c>
      <c r="H372" s="7">
        <v>29553899.059999999</v>
      </c>
      <c r="I372" s="15">
        <f t="shared" si="10"/>
        <v>99.999996819370708</v>
      </c>
    </row>
    <row r="373" spans="1:9" ht="94.5" outlineLevel="2" x14ac:dyDescent="0.2">
      <c r="A373" s="5" t="s">
        <v>92</v>
      </c>
      <c r="B373" s="5" t="s">
        <v>340</v>
      </c>
      <c r="C373" s="6" t="s">
        <v>348</v>
      </c>
      <c r="D373" s="6" t="s">
        <v>93</v>
      </c>
      <c r="E373" s="6"/>
      <c r="F373" s="7">
        <v>200000</v>
      </c>
      <c r="G373" s="7">
        <f t="shared" si="11"/>
        <v>100000</v>
      </c>
      <c r="H373" s="7">
        <v>99999.06</v>
      </c>
      <c r="I373" s="15">
        <f t="shared" si="10"/>
        <v>99.99906</v>
      </c>
    </row>
    <row r="374" spans="1:9" ht="31.5" outlineLevel="3" x14ac:dyDescent="0.2">
      <c r="A374" s="5" t="s">
        <v>103</v>
      </c>
      <c r="B374" s="5" t="s">
        <v>340</v>
      </c>
      <c r="C374" s="6" t="s">
        <v>348</v>
      </c>
      <c r="D374" s="6" t="s">
        <v>93</v>
      </c>
      <c r="E374" s="6" t="s">
        <v>104</v>
      </c>
      <c r="F374" s="7">
        <v>200000</v>
      </c>
      <c r="G374" s="7">
        <f t="shared" si="11"/>
        <v>100000</v>
      </c>
      <c r="H374" s="7">
        <v>99999.06</v>
      </c>
      <c r="I374" s="15">
        <f t="shared" si="10"/>
        <v>99.99906</v>
      </c>
    </row>
    <row r="375" spans="1:9" ht="94.5" outlineLevel="2" x14ac:dyDescent="0.2">
      <c r="A375" s="5" t="s">
        <v>349</v>
      </c>
      <c r="B375" s="5" t="s">
        <v>340</v>
      </c>
      <c r="C375" s="6" t="s">
        <v>348</v>
      </c>
      <c r="D375" s="6" t="s">
        <v>350</v>
      </c>
      <c r="E375" s="6"/>
      <c r="F375" s="7">
        <v>58907800</v>
      </c>
      <c r="G375" s="7">
        <f t="shared" si="11"/>
        <v>29453900</v>
      </c>
      <c r="H375" s="7">
        <v>29453900</v>
      </c>
      <c r="I375" s="15">
        <f t="shared" si="10"/>
        <v>100</v>
      </c>
    </row>
    <row r="376" spans="1:9" ht="31.5" outlineLevel="3" x14ac:dyDescent="0.2">
      <c r="A376" s="5" t="s">
        <v>103</v>
      </c>
      <c r="B376" s="5" t="s">
        <v>340</v>
      </c>
      <c r="C376" s="6" t="s">
        <v>348</v>
      </c>
      <c r="D376" s="6" t="s">
        <v>350</v>
      </c>
      <c r="E376" s="6" t="s">
        <v>104</v>
      </c>
      <c r="F376" s="7">
        <v>58907800</v>
      </c>
      <c r="G376" s="7">
        <f t="shared" si="11"/>
        <v>29453900</v>
      </c>
      <c r="H376" s="7">
        <v>29453900</v>
      </c>
      <c r="I376" s="15">
        <f t="shared" si="10"/>
        <v>100</v>
      </c>
    </row>
    <row r="377" spans="1:9" ht="31.5" outlineLevel="1" x14ac:dyDescent="0.2">
      <c r="A377" s="5" t="s">
        <v>351</v>
      </c>
      <c r="B377" s="5" t="s">
        <v>340</v>
      </c>
      <c r="C377" s="6" t="s">
        <v>352</v>
      </c>
      <c r="D377" s="6"/>
      <c r="E377" s="6"/>
      <c r="F377" s="7">
        <v>215352281.78</v>
      </c>
      <c r="G377" s="7">
        <f t="shared" si="11"/>
        <v>107676140.89</v>
      </c>
      <c r="H377" s="7">
        <v>103444339.61</v>
      </c>
      <c r="I377" s="15">
        <f t="shared" si="10"/>
        <v>96.069880249215899</v>
      </c>
    </row>
    <row r="378" spans="1:9" ht="31.5" outlineLevel="2" x14ac:dyDescent="0.2">
      <c r="A378" s="5" t="s">
        <v>353</v>
      </c>
      <c r="B378" s="5" t="s">
        <v>340</v>
      </c>
      <c r="C378" s="6" t="s">
        <v>352</v>
      </c>
      <c r="D378" s="6" t="s">
        <v>354</v>
      </c>
      <c r="E378" s="6"/>
      <c r="F378" s="7">
        <v>576045.72</v>
      </c>
      <c r="G378" s="7">
        <f t="shared" si="11"/>
        <v>288022.86</v>
      </c>
      <c r="H378" s="7">
        <v>288022.86</v>
      </c>
      <c r="I378" s="15">
        <f t="shared" si="10"/>
        <v>100</v>
      </c>
    </row>
    <row r="379" spans="1:9" ht="31.5" outlineLevel="3" x14ac:dyDescent="0.2">
      <c r="A379" s="5" t="s">
        <v>12</v>
      </c>
      <c r="B379" s="5" t="s">
        <v>340</v>
      </c>
      <c r="C379" s="6" t="s">
        <v>352</v>
      </c>
      <c r="D379" s="6" t="s">
        <v>354</v>
      </c>
      <c r="E379" s="6" t="s">
        <v>13</v>
      </c>
      <c r="F379" s="7">
        <v>204749.28</v>
      </c>
      <c r="G379" s="7">
        <f t="shared" si="11"/>
        <v>102374.64</v>
      </c>
      <c r="H379" s="7">
        <v>102374.64</v>
      </c>
      <c r="I379" s="15">
        <f t="shared" si="10"/>
        <v>100</v>
      </c>
    </row>
    <row r="380" spans="1:9" ht="63" outlineLevel="3" x14ac:dyDescent="0.2">
      <c r="A380" s="5" t="s">
        <v>26</v>
      </c>
      <c r="B380" s="5" t="s">
        <v>340</v>
      </c>
      <c r="C380" s="6" t="s">
        <v>352</v>
      </c>
      <c r="D380" s="6" t="s">
        <v>354</v>
      </c>
      <c r="E380" s="6" t="s">
        <v>27</v>
      </c>
      <c r="F380" s="7">
        <v>371296.44</v>
      </c>
      <c r="G380" s="7">
        <f t="shared" si="11"/>
        <v>185648.22</v>
      </c>
      <c r="H380" s="7">
        <v>185648.22</v>
      </c>
      <c r="I380" s="15">
        <f t="shared" si="10"/>
        <v>100</v>
      </c>
    </row>
    <row r="381" spans="1:9" ht="78.75" outlineLevel="2" x14ac:dyDescent="0.2">
      <c r="A381" s="5" t="s">
        <v>355</v>
      </c>
      <c r="B381" s="5" t="s">
        <v>340</v>
      </c>
      <c r="C381" s="6" t="s">
        <v>352</v>
      </c>
      <c r="D381" s="6" t="s">
        <v>356</v>
      </c>
      <c r="E381" s="6"/>
      <c r="F381" s="7">
        <v>789060</v>
      </c>
      <c r="G381" s="7">
        <f t="shared" si="11"/>
        <v>394530</v>
      </c>
      <c r="H381" s="7">
        <v>393728.3</v>
      </c>
      <c r="I381" s="15">
        <f t="shared" si="10"/>
        <v>99.796796187869106</v>
      </c>
    </row>
    <row r="382" spans="1:9" ht="78.75" outlineLevel="3" x14ac:dyDescent="0.2">
      <c r="A382" s="5" t="s">
        <v>52</v>
      </c>
      <c r="B382" s="5" t="s">
        <v>340</v>
      </c>
      <c r="C382" s="6" t="s">
        <v>352</v>
      </c>
      <c r="D382" s="6" t="s">
        <v>356</v>
      </c>
      <c r="E382" s="6" t="s">
        <v>53</v>
      </c>
      <c r="F382" s="7">
        <v>789060</v>
      </c>
      <c r="G382" s="7">
        <f t="shared" si="11"/>
        <v>394530</v>
      </c>
      <c r="H382" s="7">
        <v>393728.3</v>
      </c>
      <c r="I382" s="15">
        <f t="shared" si="10"/>
        <v>99.796796187869106</v>
      </c>
    </row>
    <row r="383" spans="1:9" ht="94.5" outlineLevel="2" x14ac:dyDescent="0.2">
      <c r="A383" s="5" t="s">
        <v>357</v>
      </c>
      <c r="B383" s="5" t="s">
        <v>340</v>
      </c>
      <c r="C383" s="6" t="s">
        <v>352</v>
      </c>
      <c r="D383" s="6" t="s">
        <v>358</v>
      </c>
      <c r="E383" s="6"/>
      <c r="F383" s="7">
        <v>9000</v>
      </c>
      <c r="G383" s="7">
        <f t="shared" si="11"/>
        <v>4500</v>
      </c>
      <c r="H383" s="7">
        <v>2973.44</v>
      </c>
      <c r="I383" s="15">
        <f t="shared" si="10"/>
        <v>66.076444444444448</v>
      </c>
    </row>
    <row r="384" spans="1:9" ht="78.75" outlineLevel="3" x14ac:dyDescent="0.2">
      <c r="A384" s="5" t="s">
        <v>52</v>
      </c>
      <c r="B384" s="5" t="s">
        <v>340</v>
      </c>
      <c r="C384" s="6" t="s">
        <v>352</v>
      </c>
      <c r="D384" s="6" t="s">
        <v>358</v>
      </c>
      <c r="E384" s="6" t="s">
        <v>53</v>
      </c>
      <c r="F384" s="7">
        <v>9000</v>
      </c>
      <c r="G384" s="7">
        <f t="shared" si="11"/>
        <v>4500</v>
      </c>
      <c r="H384" s="7">
        <v>2973.44</v>
      </c>
      <c r="I384" s="15">
        <f t="shared" si="10"/>
        <v>66.076444444444448</v>
      </c>
    </row>
    <row r="385" spans="1:9" ht="47.25" outlineLevel="2" x14ac:dyDescent="0.2">
      <c r="A385" s="5" t="s">
        <v>359</v>
      </c>
      <c r="B385" s="5" t="s">
        <v>340</v>
      </c>
      <c r="C385" s="6" t="s">
        <v>352</v>
      </c>
      <c r="D385" s="6" t="s">
        <v>360</v>
      </c>
      <c r="E385" s="6"/>
      <c r="F385" s="7">
        <v>38854900</v>
      </c>
      <c r="G385" s="7">
        <f t="shared" si="11"/>
        <v>19427450</v>
      </c>
      <c r="H385" s="7">
        <v>18913765.530000001</v>
      </c>
      <c r="I385" s="15">
        <f t="shared" si="10"/>
        <v>97.355883196199201</v>
      </c>
    </row>
    <row r="386" spans="1:9" ht="78.75" outlineLevel="3" x14ac:dyDescent="0.2">
      <c r="A386" s="5" t="s">
        <v>52</v>
      </c>
      <c r="B386" s="5" t="s">
        <v>340</v>
      </c>
      <c r="C386" s="6" t="s">
        <v>352</v>
      </c>
      <c r="D386" s="6" t="s">
        <v>360</v>
      </c>
      <c r="E386" s="6" t="s">
        <v>53</v>
      </c>
      <c r="F386" s="7">
        <v>38854900</v>
      </c>
      <c r="G386" s="7">
        <f t="shared" si="11"/>
        <v>19427450</v>
      </c>
      <c r="H386" s="7">
        <v>18913765.530000001</v>
      </c>
      <c r="I386" s="15">
        <f t="shared" si="10"/>
        <v>97.355883196199201</v>
      </c>
    </row>
    <row r="387" spans="1:9" ht="31.5" outlineLevel="2" x14ac:dyDescent="0.2">
      <c r="A387" s="5" t="s">
        <v>361</v>
      </c>
      <c r="B387" s="5" t="s">
        <v>340</v>
      </c>
      <c r="C387" s="6" t="s">
        <v>352</v>
      </c>
      <c r="D387" s="6" t="s">
        <v>362</v>
      </c>
      <c r="E387" s="6"/>
      <c r="F387" s="7">
        <v>9070000</v>
      </c>
      <c r="G387" s="7">
        <f t="shared" si="11"/>
        <v>4535000</v>
      </c>
      <c r="H387" s="7">
        <v>4533849.57</v>
      </c>
      <c r="I387" s="15">
        <f t="shared" si="10"/>
        <v>99.974632194046308</v>
      </c>
    </row>
    <row r="388" spans="1:9" ht="78.75" outlineLevel="3" x14ac:dyDescent="0.2">
      <c r="A388" s="5" t="s">
        <v>52</v>
      </c>
      <c r="B388" s="5" t="s">
        <v>340</v>
      </c>
      <c r="C388" s="6" t="s">
        <v>352</v>
      </c>
      <c r="D388" s="6" t="s">
        <v>362</v>
      </c>
      <c r="E388" s="6" t="s">
        <v>53</v>
      </c>
      <c r="F388" s="7">
        <v>9070000</v>
      </c>
      <c r="G388" s="7">
        <f t="shared" si="11"/>
        <v>4535000</v>
      </c>
      <c r="H388" s="7">
        <v>4533849.57</v>
      </c>
      <c r="I388" s="15">
        <f t="shared" si="10"/>
        <v>99.974632194046308</v>
      </c>
    </row>
    <row r="389" spans="1:9" ht="47.25" outlineLevel="2" x14ac:dyDescent="0.2">
      <c r="A389" s="5" t="s">
        <v>363</v>
      </c>
      <c r="B389" s="5" t="s">
        <v>340</v>
      </c>
      <c r="C389" s="6" t="s">
        <v>352</v>
      </c>
      <c r="D389" s="6" t="s">
        <v>364</v>
      </c>
      <c r="E389" s="6"/>
      <c r="F389" s="7">
        <v>90900</v>
      </c>
      <c r="G389" s="7">
        <f t="shared" si="11"/>
        <v>45450</v>
      </c>
      <c r="H389" s="7">
        <v>44513.440000000002</v>
      </c>
      <c r="I389" s="15">
        <f t="shared" si="10"/>
        <v>97.93936193619362</v>
      </c>
    </row>
    <row r="390" spans="1:9" ht="78.75" outlineLevel="3" x14ac:dyDescent="0.2">
      <c r="A390" s="5" t="s">
        <v>52</v>
      </c>
      <c r="B390" s="5" t="s">
        <v>340</v>
      </c>
      <c r="C390" s="6" t="s">
        <v>352</v>
      </c>
      <c r="D390" s="6" t="s">
        <v>364</v>
      </c>
      <c r="E390" s="6" t="s">
        <v>53</v>
      </c>
      <c r="F390" s="7">
        <v>90900</v>
      </c>
      <c r="G390" s="7">
        <f t="shared" si="11"/>
        <v>45450</v>
      </c>
      <c r="H390" s="7">
        <v>44513.440000000002</v>
      </c>
      <c r="I390" s="15">
        <f t="shared" si="10"/>
        <v>97.93936193619362</v>
      </c>
    </row>
    <row r="391" spans="1:9" ht="78.75" outlineLevel="2" x14ac:dyDescent="0.2">
      <c r="A391" s="5" t="s">
        <v>365</v>
      </c>
      <c r="B391" s="5" t="s">
        <v>340</v>
      </c>
      <c r="C391" s="6" t="s">
        <v>352</v>
      </c>
      <c r="D391" s="6" t="s">
        <v>366</v>
      </c>
      <c r="E391" s="6"/>
      <c r="F391" s="7">
        <v>1213200</v>
      </c>
      <c r="G391" s="7">
        <f t="shared" si="11"/>
        <v>606600</v>
      </c>
      <c r="H391" s="7">
        <v>601115.02</v>
      </c>
      <c r="I391" s="15">
        <f t="shared" si="10"/>
        <v>99.095783053082769</v>
      </c>
    </row>
    <row r="392" spans="1:9" ht="78.75" outlineLevel="3" x14ac:dyDescent="0.2">
      <c r="A392" s="5" t="s">
        <v>52</v>
      </c>
      <c r="B392" s="5" t="s">
        <v>340</v>
      </c>
      <c r="C392" s="6" t="s">
        <v>352</v>
      </c>
      <c r="D392" s="6" t="s">
        <v>366</v>
      </c>
      <c r="E392" s="6" t="s">
        <v>53</v>
      </c>
      <c r="F392" s="7">
        <v>1213200</v>
      </c>
      <c r="G392" s="7">
        <f t="shared" si="11"/>
        <v>606600</v>
      </c>
      <c r="H392" s="7">
        <v>601115.02</v>
      </c>
      <c r="I392" s="15">
        <f t="shared" si="10"/>
        <v>99.095783053082769</v>
      </c>
    </row>
    <row r="393" spans="1:9" ht="141.75" outlineLevel="2" x14ac:dyDescent="0.2">
      <c r="A393" s="5" t="s">
        <v>367</v>
      </c>
      <c r="B393" s="5" t="s">
        <v>340</v>
      </c>
      <c r="C393" s="6" t="s">
        <v>352</v>
      </c>
      <c r="D393" s="6" t="s">
        <v>368</v>
      </c>
      <c r="E393" s="6"/>
      <c r="F393" s="7">
        <v>54000</v>
      </c>
      <c r="G393" s="7">
        <f t="shared" si="11"/>
        <v>27000</v>
      </c>
      <c r="H393" s="7">
        <v>26472.76</v>
      </c>
      <c r="I393" s="15">
        <f t="shared" si="10"/>
        <v>98.047259259259249</v>
      </c>
    </row>
    <row r="394" spans="1:9" ht="78.75" outlineLevel="3" x14ac:dyDescent="0.2">
      <c r="A394" s="5" t="s">
        <v>52</v>
      </c>
      <c r="B394" s="5" t="s">
        <v>340</v>
      </c>
      <c r="C394" s="6" t="s">
        <v>352</v>
      </c>
      <c r="D394" s="6" t="s">
        <v>368</v>
      </c>
      <c r="E394" s="6" t="s">
        <v>53</v>
      </c>
      <c r="F394" s="7">
        <v>54000</v>
      </c>
      <c r="G394" s="7">
        <f t="shared" si="11"/>
        <v>27000</v>
      </c>
      <c r="H394" s="7">
        <v>26472.76</v>
      </c>
      <c r="I394" s="15">
        <f t="shared" si="10"/>
        <v>98.047259259259249</v>
      </c>
    </row>
    <row r="395" spans="1:9" ht="126" outlineLevel="2" x14ac:dyDescent="0.2">
      <c r="A395" s="5" t="s">
        <v>369</v>
      </c>
      <c r="B395" s="5" t="s">
        <v>340</v>
      </c>
      <c r="C395" s="6" t="s">
        <v>352</v>
      </c>
      <c r="D395" s="6" t="s">
        <v>370</v>
      </c>
      <c r="E395" s="6"/>
      <c r="F395" s="7">
        <v>5458800</v>
      </c>
      <c r="G395" s="7">
        <f t="shared" si="11"/>
        <v>2729400</v>
      </c>
      <c r="H395" s="7">
        <v>2289243.1</v>
      </c>
      <c r="I395" s="15">
        <f t="shared" ref="I395:I458" si="12">H395/G395*100</f>
        <v>83.873492342639409</v>
      </c>
    </row>
    <row r="396" spans="1:9" ht="78.75" outlineLevel="3" x14ac:dyDescent="0.2">
      <c r="A396" s="5" t="s">
        <v>52</v>
      </c>
      <c r="B396" s="5" t="s">
        <v>340</v>
      </c>
      <c r="C396" s="6" t="s">
        <v>352</v>
      </c>
      <c r="D396" s="6" t="s">
        <v>370</v>
      </c>
      <c r="E396" s="6" t="s">
        <v>53</v>
      </c>
      <c r="F396" s="7">
        <v>5458800</v>
      </c>
      <c r="G396" s="7">
        <f t="shared" ref="G396:G459" si="13">F396/2</f>
        <v>2729400</v>
      </c>
      <c r="H396" s="7">
        <v>2289243.1</v>
      </c>
      <c r="I396" s="15">
        <f t="shared" si="12"/>
        <v>83.873492342639409</v>
      </c>
    </row>
    <row r="397" spans="1:9" ht="31.5" outlineLevel="2" x14ac:dyDescent="0.2">
      <c r="A397" s="5" t="s">
        <v>371</v>
      </c>
      <c r="B397" s="5" t="s">
        <v>340</v>
      </c>
      <c r="C397" s="6" t="s">
        <v>352</v>
      </c>
      <c r="D397" s="6" t="s">
        <v>372</v>
      </c>
      <c r="E397" s="6"/>
      <c r="F397" s="7">
        <v>14400</v>
      </c>
      <c r="G397" s="7">
        <f t="shared" si="13"/>
        <v>7200</v>
      </c>
      <c r="H397" s="7">
        <v>7030</v>
      </c>
      <c r="I397" s="15">
        <f t="shared" si="12"/>
        <v>97.638888888888886</v>
      </c>
    </row>
    <row r="398" spans="1:9" ht="78.75" outlineLevel="3" x14ac:dyDescent="0.2">
      <c r="A398" s="5" t="s">
        <v>52</v>
      </c>
      <c r="B398" s="5" t="s">
        <v>340</v>
      </c>
      <c r="C398" s="6" t="s">
        <v>352</v>
      </c>
      <c r="D398" s="6" t="s">
        <v>372</v>
      </c>
      <c r="E398" s="6" t="s">
        <v>53</v>
      </c>
      <c r="F398" s="7">
        <v>14400</v>
      </c>
      <c r="G398" s="7">
        <f t="shared" si="13"/>
        <v>7200</v>
      </c>
      <c r="H398" s="7">
        <v>7030</v>
      </c>
      <c r="I398" s="15">
        <f t="shared" si="12"/>
        <v>97.638888888888886</v>
      </c>
    </row>
    <row r="399" spans="1:9" ht="346.5" outlineLevel="2" x14ac:dyDescent="0.2">
      <c r="A399" s="11" t="s">
        <v>373</v>
      </c>
      <c r="B399" s="5" t="s">
        <v>340</v>
      </c>
      <c r="C399" s="6" t="s">
        <v>352</v>
      </c>
      <c r="D399" s="6" t="s">
        <v>374</v>
      </c>
      <c r="E399" s="6"/>
      <c r="F399" s="7">
        <v>23114682.760000002</v>
      </c>
      <c r="G399" s="7">
        <f t="shared" si="13"/>
        <v>11557341.380000001</v>
      </c>
      <c r="H399" s="7">
        <v>11556505.24</v>
      </c>
      <c r="I399" s="15">
        <f t="shared" si="12"/>
        <v>99.99276529114691</v>
      </c>
    </row>
    <row r="400" spans="1:9" ht="78.75" outlineLevel="3" x14ac:dyDescent="0.2">
      <c r="A400" s="5" t="s">
        <v>52</v>
      </c>
      <c r="B400" s="5" t="s">
        <v>340</v>
      </c>
      <c r="C400" s="6" t="s">
        <v>352</v>
      </c>
      <c r="D400" s="6" t="s">
        <v>374</v>
      </c>
      <c r="E400" s="6" t="s">
        <v>53</v>
      </c>
      <c r="F400" s="7">
        <v>23114682.760000002</v>
      </c>
      <c r="G400" s="7">
        <f t="shared" si="13"/>
        <v>11557341.380000001</v>
      </c>
      <c r="H400" s="7">
        <v>11556505.24</v>
      </c>
      <c r="I400" s="15">
        <f t="shared" si="12"/>
        <v>99.99276529114691</v>
      </c>
    </row>
    <row r="401" spans="1:9" ht="78.75" outlineLevel="2" x14ac:dyDescent="0.2">
      <c r="A401" s="5" t="s">
        <v>375</v>
      </c>
      <c r="B401" s="5" t="s">
        <v>340</v>
      </c>
      <c r="C401" s="6" t="s">
        <v>352</v>
      </c>
      <c r="D401" s="6" t="s">
        <v>376</v>
      </c>
      <c r="E401" s="6"/>
      <c r="F401" s="7">
        <v>43118226.799999997</v>
      </c>
      <c r="G401" s="7">
        <f t="shared" si="13"/>
        <v>21559113.399999999</v>
      </c>
      <c r="H401" s="7">
        <v>20364895.789999999</v>
      </c>
      <c r="I401" s="15">
        <f t="shared" si="12"/>
        <v>94.460729493634929</v>
      </c>
    </row>
    <row r="402" spans="1:9" ht="78.75" outlineLevel="3" x14ac:dyDescent="0.2">
      <c r="A402" s="5" t="s">
        <v>52</v>
      </c>
      <c r="B402" s="5" t="s">
        <v>340</v>
      </c>
      <c r="C402" s="6" t="s">
        <v>352</v>
      </c>
      <c r="D402" s="6" t="s">
        <v>376</v>
      </c>
      <c r="E402" s="6" t="s">
        <v>53</v>
      </c>
      <c r="F402" s="7">
        <v>43118226.799999997</v>
      </c>
      <c r="G402" s="7">
        <f t="shared" si="13"/>
        <v>21559113.399999999</v>
      </c>
      <c r="H402" s="7">
        <v>20364895.789999999</v>
      </c>
      <c r="I402" s="15">
        <f t="shared" si="12"/>
        <v>94.460729493634929</v>
      </c>
    </row>
    <row r="403" spans="1:9" ht="362.25" outlineLevel="2" x14ac:dyDescent="0.2">
      <c r="A403" s="11" t="s">
        <v>377</v>
      </c>
      <c r="B403" s="5" t="s">
        <v>340</v>
      </c>
      <c r="C403" s="6" t="s">
        <v>352</v>
      </c>
      <c r="D403" s="6" t="s">
        <v>378</v>
      </c>
      <c r="E403" s="6"/>
      <c r="F403" s="7">
        <v>262500</v>
      </c>
      <c r="G403" s="7">
        <f t="shared" si="13"/>
        <v>131250</v>
      </c>
      <c r="H403" s="7">
        <v>128760.31</v>
      </c>
      <c r="I403" s="15">
        <f t="shared" si="12"/>
        <v>98.103093333333334</v>
      </c>
    </row>
    <row r="404" spans="1:9" ht="78.75" outlineLevel="3" x14ac:dyDescent="0.2">
      <c r="A404" s="5" t="s">
        <v>52</v>
      </c>
      <c r="B404" s="5" t="s">
        <v>340</v>
      </c>
      <c r="C404" s="6" t="s">
        <v>352</v>
      </c>
      <c r="D404" s="6" t="s">
        <v>378</v>
      </c>
      <c r="E404" s="6" t="s">
        <v>53</v>
      </c>
      <c r="F404" s="7">
        <v>262500</v>
      </c>
      <c r="G404" s="7">
        <f t="shared" si="13"/>
        <v>131250</v>
      </c>
      <c r="H404" s="7">
        <v>128760.31</v>
      </c>
      <c r="I404" s="15">
        <f t="shared" si="12"/>
        <v>98.103093333333334</v>
      </c>
    </row>
    <row r="405" spans="1:9" ht="78.75" outlineLevel="2" x14ac:dyDescent="0.2">
      <c r="A405" s="5" t="s">
        <v>379</v>
      </c>
      <c r="B405" s="5" t="s">
        <v>340</v>
      </c>
      <c r="C405" s="6" t="s">
        <v>352</v>
      </c>
      <c r="D405" s="6" t="s">
        <v>380</v>
      </c>
      <c r="E405" s="6"/>
      <c r="F405" s="7">
        <v>502400</v>
      </c>
      <c r="G405" s="7">
        <f t="shared" si="13"/>
        <v>251200</v>
      </c>
      <c r="H405" s="7">
        <v>222388.08</v>
      </c>
      <c r="I405" s="15">
        <f t="shared" si="12"/>
        <v>88.530286624203811</v>
      </c>
    </row>
    <row r="406" spans="1:9" ht="78.75" outlineLevel="3" x14ac:dyDescent="0.2">
      <c r="A406" s="5" t="s">
        <v>52</v>
      </c>
      <c r="B406" s="5" t="s">
        <v>340</v>
      </c>
      <c r="C406" s="6" t="s">
        <v>352</v>
      </c>
      <c r="D406" s="6" t="s">
        <v>380</v>
      </c>
      <c r="E406" s="6" t="s">
        <v>53</v>
      </c>
      <c r="F406" s="7">
        <v>502400</v>
      </c>
      <c r="G406" s="7">
        <f t="shared" si="13"/>
        <v>251200</v>
      </c>
      <c r="H406" s="7">
        <v>222388.08</v>
      </c>
      <c r="I406" s="15">
        <f t="shared" si="12"/>
        <v>88.530286624203811</v>
      </c>
    </row>
    <row r="407" spans="1:9" ht="126" outlineLevel="2" x14ac:dyDescent="0.2">
      <c r="A407" s="5" t="s">
        <v>381</v>
      </c>
      <c r="B407" s="5" t="s">
        <v>340</v>
      </c>
      <c r="C407" s="6" t="s">
        <v>352</v>
      </c>
      <c r="D407" s="6" t="s">
        <v>382</v>
      </c>
      <c r="E407" s="6"/>
      <c r="F407" s="7">
        <v>8050000</v>
      </c>
      <c r="G407" s="7">
        <f t="shared" si="13"/>
        <v>4025000</v>
      </c>
      <c r="H407" s="7">
        <v>3950148.23</v>
      </c>
      <c r="I407" s="15">
        <f t="shared" si="12"/>
        <v>98.140328695652173</v>
      </c>
    </row>
    <row r="408" spans="1:9" ht="78.75" outlineLevel="3" x14ac:dyDescent="0.2">
      <c r="A408" s="5" t="s">
        <v>52</v>
      </c>
      <c r="B408" s="5" t="s">
        <v>340</v>
      </c>
      <c r="C408" s="6" t="s">
        <v>352</v>
      </c>
      <c r="D408" s="6" t="s">
        <v>382</v>
      </c>
      <c r="E408" s="6" t="s">
        <v>53</v>
      </c>
      <c r="F408" s="7">
        <v>8050000</v>
      </c>
      <c r="G408" s="7">
        <f t="shared" si="13"/>
        <v>4025000</v>
      </c>
      <c r="H408" s="7">
        <v>3950148.23</v>
      </c>
      <c r="I408" s="15">
        <f t="shared" si="12"/>
        <v>98.140328695652173</v>
      </c>
    </row>
    <row r="409" spans="1:9" ht="189" outlineLevel="2" x14ac:dyDescent="0.2">
      <c r="A409" s="11" t="s">
        <v>383</v>
      </c>
      <c r="B409" s="5" t="s">
        <v>340</v>
      </c>
      <c r="C409" s="6" t="s">
        <v>352</v>
      </c>
      <c r="D409" s="6" t="s">
        <v>384</v>
      </c>
      <c r="E409" s="6"/>
      <c r="F409" s="7">
        <v>82200</v>
      </c>
      <c r="G409" s="7">
        <f t="shared" si="13"/>
        <v>41100</v>
      </c>
      <c r="H409" s="7">
        <v>40176.9</v>
      </c>
      <c r="I409" s="15">
        <f t="shared" si="12"/>
        <v>97.754014598540152</v>
      </c>
    </row>
    <row r="410" spans="1:9" ht="78.75" outlineLevel="3" x14ac:dyDescent="0.2">
      <c r="A410" s="5" t="s">
        <v>52</v>
      </c>
      <c r="B410" s="5" t="s">
        <v>340</v>
      </c>
      <c r="C410" s="6" t="s">
        <v>352</v>
      </c>
      <c r="D410" s="6" t="s">
        <v>384</v>
      </c>
      <c r="E410" s="6" t="s">
        <v>53</v>
      </c>
      <c r="F410" s="7">
        <v>82200</v>
      </c>
      <c r="G410" s="7">
        <f t="shared" si="13"/>
        <v>41100</v>
      </c>
      <c r="H410" s="7">
        <v>40176.9</v>
      </c>
      <c r="I410" s="15">
        <f t="shared" si="12"/>
        <v>97.754014598540152</v>
      </c>
    </row>
    <row r="411" spans="1:9" ht="94.5" outlineLevel="2" x14ac:dyDescent="0.2">
      <c r="A411" s="5" t="s">
        <v>385</v>
      </c>
      <c r="B411" s="5" t="s">
        <v>340</v>
      </c>
      <c r="C411" s="6" t="s">
        <v>352</v>
      </c>
      <c r="D411" s="6" t="s">
        <v>386</v>
      </c>
      <c r="E411" s="6"/>
      <c r="F411" s="7">
        <v>171000</v>
      </c>
      <c r="G411" s="7">
        <f t="shared" si="13"/>
        <v>85500</v>
      </c>
      <c r="H411" s="7">
        <v>80371</v>
      </c>
      <c r="I411" s="15">
        <f t="shared" si="12"/>
        <v>94.001169590643272</v>
      </c>
    </row>
    <row r="412" spans="1:9" ht="78.75" outlineLevel="3" x14ac:dyDescent="0.2">
      <c r="A412" s="5" t="s">
        <v>52</v>
      </c>
      <c r="B412" s="5" t="s">
        <v>340</v>
      </c>
      <c r="C412" s="6" t="s">
        <v>352</v>
      </c>
      <c r="D412" s="6" t="s">
        <v>386</v>
      </c>
      <c r="E412" s="6" t="s">
        <v>53</v>
      </c>
      <c r="F412" s="7">
        <v>171000</v>
      </c>
      <c r="G412" s="7">
        <f t="shared" si="13"/>
        <v>85500</v>
      </c>
      <c r="H412" s="7">
        <v>80371</v>
      </c>
      <c r="I412" s="15">
        <f t="shared" si="12"/>
        <v>94.001169590643272</v>
      </c>
    </row>
    <row r="413" spans="1:9" ht="204.75" outlineLevel="2" x14ac:dyDescent="0.2">
      <c r="A413" s="11" t="s">
        <v>387</v>
      </c>
      <c r="B413" s="5" t="s">
        <v>340</v>
      </c>
      <c r="C413" s="6" t="s">
        <v>352</v>
      </c>
      <c r="D413" s="6" t="s">
        <v>388</v>
      </c>
      <c r="E413" s="6"/>
      <c r="F413" s="7">
        <v>2800</v>
      </c>
      <c r="G413" s="7">
        <f t="shared" si="13"/>
        <v>1400</v>
      </c>
      <c r="H413" s="7">
        <v>592.57000000000005</v>
      </c>
      <c r="I413" s="15">
        <f t="shared" si="12"/>
        <v>42.326428571428579</v>
      </c>
    </row>
    <row r="414" spans="1:9" ht="78.75" outlineLevel="3" x14ac:dyDescent="0.2">
      <c r="A414" s="5" t="s">
        <v>52</v>
      </c>
      <c r="B414" s="5" t="s">
        <v>340</v>
      </c>
      <c r="C414" s="6" t="s">
        <v>352</v>
      </c>
      <c r="D414" s="6" t="s">
        <v>388</v>
      </c>
      <c r="E414" s="6" t="s">
        <v>53</v>
      </c>
      <c r="F414" s="7">
        <v>2800</v>
      </c>
      <c r="G414" s="7">
        <f t="shared" si="13"/>
        <v>1400</v>
      </c>
      <c r="H414" s="7">
        <v>592.57000000000005</v>
      </c>
      <c r="I414" s="15">
        <f t="shared" si="12"/>
        <v>42.326428571428579</v>
      </c>
    </row>
    <row r="415" spans="1:9" ht="141.75" outlineLevel="2" x14ac:dyDescent="0.2">
      <c r="A415" s="5" t="s">
        <v>389</v>
      </c>
      <c r="B415" s="5" t="s">
        <v>340</v>
      </c>
      <c r="C415" s="6" t="s">
        <v>352</v>
      </c>
      <c r="D415" s="6" t="s">
        <v>390</v>
      </c>
      <c r="E415" s="6"/>
      <c r="F415" s="7">
        <v>92000</v>
      </c>
      <c r="G415" s="7">
        <f t="shared" si="13"/>
        <v>46000</v>
      </c>
      <c r="H415" s="7">
        <v>43448.44</v>
      </c>
      <c r="I415" s="15">
        <f t="shared" si="12"/>
        <v>94.453130434782622</v>
      </c>
    </row>
    <row r="416" spans="1:9" ht="78.75" outlineLevel="3" x14ac:dyDescent="0.2">
      <c r="A416" s="5" t="s">
        <v>52</v>
      </c>
      <c r="B416" s="5" t="s">
        <v>340</v>
      </c>
      <c r="C416" s="6" t="s">
        <v>352</v>
      </c>
      <c r="D416" s="6" t="s">
        <v>390</v>
      </c>
      <c r="E416" s="6" t="s">
        <v>53</v>
      </c>
      <c r="F416" s="7">
        <v>92000</v>
      </c>
      <c r="G416" s="7">
        <f t="shared" si="13"/>
        <v>46000</v>
      </c>
      <c r="H416" s="7">
        <v>43448.44</v>
      </c>
      <c r="I416" s="15">
        <f t="shared" si="12"/>
        <v>94.453130434782622</v>
      </c>
    </row>
    <row r="417" spans="1:9" ht="110.25" outlineLevel="2" x14ac:dyDescent="0.2">
      <c r="A417" s="5" t="s">
        <v>391</v>
      </c>
      <c r="B417" s="5" t="s">
        <v>340</v>
      </c>
      <c r="C417" s="6" t="s">
        <v>352</v>
      </c>
      <c r="D417" s="6" t="s">
        <v>392</v>
      </c>
      <c r="E417" s="6"/>
      <c r="F417" s="7">
        <v>32051229.239999998</v>
      </c>
      <c r="G417" s="7">
        <f t="shared" si="13"/>
        <v>16025614.619999999</v>
      </c>
      <c r="H417" s="7">
        <v>15730723.17</v>
      </c>
      <c r="I417" s="15">
        <f t="shared" si="12"/>
        <v>98.159874320002842</v>
      </c>
    </row>
    <row r="418" spans="1:9" ht="78.75" outlineLevel="3" x14ac:dyDescent="0.2">
      <c r="A418" s="5" t="s">
        <v>52</v>
      </c>
      <c r="B418" s="5" t="s">
        <v>340</v>
      </c>
      <c r="C418" s="6" t="s">
        <v>352</v>
      </c>
      <c r="D418" s="6" t="s">
        <v>392</v>
      </c>
      <c r="E418" s="6" t="s">
        <v>53</v>
      </c>
      <c r="F418" s="7">
        <v>32051229.239999998</v>
      </c>
      <c r="G418" s="7">
        <f t="shared" si="13"/>
        <v>16025614.619999999</v>
      </c>
      <c r="H418" s="7">
        <v>15730723.17</v>
      </c>
      <c r="I418" s="15">
        <f t="shared" si="12"/>
        <v>98.159874320002842</v>
      </c>
    </row>
    <row r="419" spans="1:9" ht="126" outlineLevel="2" x14ac:dyDescent="0.2">
      <c r="A419" s="5" t="s">
        <v>393</v>
      </c>
      <c r="B419" s="5" t="s">
        <v>340</v>
      </c>
      <c r="C419" s="6" t="s">
        <v>352</v>
      </c>
      <c r="D419" s="6" t="s">
        <v>394</v>
      </c>
      <c r="E419" s="6"/>
      <c r="F419" s="7">
        <v>371950</v>
      </c>
      <c r="G419" s="7">
        <f t="shared" si="13"/>
        <v>185975</v>
      </c>
      <c r="H419" s="7">
        <v>183625.46</v>
      </c>
      <c r="I419" s="15">
        <f t="shared" si="12"/>
        <v>98.736636644710302</v>
      </c>
    </row>
    <row r="420" spans="1:9" ht="78.75" outlineLevel="3" x14ac:dyDescent="0.2">
      <c r="A420" s="5" t="s">
        <v>52</v>
      </c>
      <c r="B420" s="5" t="s">
        <v>340</v>
      </c>
      <c r="C420" s="6" t="s">
        <v>352</v>
      </c>
      <c r="D420" s="6" t="s">
        <v>394</v>
      </c>
      <c r="E420" s="6" t="s">
        <v>53</v>
      </c>
      <c r="F420" s="7">
        <v>371950</v>
      </c>
      <c r="G420" s="7">
        <f t="shared" si="13"/>
        <v>185975</v>
      </c>
      <c r="H420" s="7">
        <v>183625.46</v>
      </c>
      <c r="I420" s="15">
        <f t="shared" si="12"/>
        <v>98.736636644710302</v>
      </c>
    </row>
    <row r="421" spans="1:9" ht="220.5" outlineLevel="2" x14ac:dyDescent="0.2">
      <c r="A421" s="11" t="s">
        <v>395</v>
      </c>
      <c r="B421" s="5" t="s">
        <v>340</v>
      </c>
      <c r="C421" s="6" t="s">
        <v>352</v>
      </c>
      <c r="D421" s="6" t="s">
        <v>396</v>
      </c>
      <c r="E421" s="6"/>
      <c r="F421" s="7">
        <v>229600</v>
      </c>
      <c r="G421" s="7">
        <f t="shared" si="13"/>
        <v>114800</v>
      </c>
      <c r="H421" s="7">
        <v>93767.35</v>
      </c>
      <c r="I421" s="15">
        <f t="shared" si="12"/>
        <v>81.678876306620225</v>
      </c>
    </row>
    <row r="422" spans="1:9" ht="78.75" outlineLevel="3" x14ac:dyDescent="0.2">
      <c r="A422" s="5" t="s">
        <v>52</v>
      </c>
      <c r="B422" s="5" t="s">
        <v>340</v>
      </c>
      <c r="C422" s="6" t="s">
        <v>352</v>
      </c>
      <c r="D422" s="6" t="s">
        <v>396</v>
      </c>
      <c r="E422" s="6" t="s">
        <v>53</v>
      </c>
      <c r="F422" s="7">
        <v>229600</v>
      </c>
      <c r="G422" s="7">
        <f t="shared" si="13"/>
        <v>114800</v>
      </c>
      <c r="H422" s="7">
        <v>93767.35</v>
      </c>
      <c r="I422" s="15">
        <f t="shared" si="12"/>
        <v>81.678876306620225</v>
      </c>
    </row>
    <row r="423" spans="1:9" ht="236.25" outlineLevel="2" x14ac:dyDescent="0.2">
      <c r="A423" s="11" t="s">
        <v>397</v>
      </c>
      <c r="B423" s="5" t="s">
        <v>340</v>
      </c>
      <c r="C423" s="6" t="s">
        <v>352</v>
      </c>
      <c r="D423" s="6" t="s">
        <v>398</v>
      </c>
      <c r="E423" s="6"/>
      <c r="F423" s="7">
        <v>2750</v>
      </c>
      <c r="G423" s="7">
        <f t="shared" si="13"/>
        <v>1375</v>
      </c>
      <c r="H423" s="7">
        <v>1369.77</v>
      </c>
      <c r="I423" s="15">
        <f t="shared" si="12"/>
        <v>99.61963636363636</v>
      </c>
    </row>
    <row r="424" spans="1:9" ht="78.75" outlineLevel="3" x14ac:dyDescent="0.2">
      <c r="A424" s="5" t="s">
        <v>52</v>
      </c>
      <c r="B424" s="5" t="s">
        <v>340</v>
      </c>
      <c r="C424" s="6" t="s">
        <v>352</v>
      </c>
      <c r="D424" s="6" t="s">
        <v>398</v>
      </c>
      <c r="E424" s="6" t="s">
        <v>53</v>
      </c>
      <c r="F424" s="7">
        <v>2750</v>
      </c>
      <c r="G424" s="7">
        <f t="shared" si="13"/>
        <v>1375</v>
      </c>
      <c r="H424" s="7">
        <v>1369.77</v>
      </c>
      <c r="I424" s="15">
        <f t="shared" si="12"/>
        <v>99.61963636363636</v>
      </c>
    </row>
    <row r="425" spans="1:9" ht="78.75" outlineLevel="2" x14ac:dyDescent="0.2">
      <c r="A425" s="5" t="s">
        <v>399</v>
      </c>
      <c r="B425" s="5" t="s">
        <v>340</v>
      </c>
      <c r="C425" s="6" t="s">
        <v>352</v>
      </c>
      <c r="D425" s="6" t="s">
        <v>400</v>
      </c>
      <c r="E425" s="6"/>
      <c r="F425" s="7">
        <v>14014000</v>
      </c>
      <c r="G425" s="7">
        <f t="shared" si="13"/>
        <v>7007000</v>
      </c>
      <c r="H425" s="7">
        <v>6991992.4900000002</v>
      </c>
      <c r="I425" s="15">
        <f t="shared" si="12"/>
        <v>99.78582117882118</v>
      </c>
    </row>
    <row r="426" spans="1:9" ht="78.75" outlineLevel="3" x14ac:dyDescent="0.2">
      <c r="A426" s="5" t="s">
        <v>52</v>
      </c>
      <c r="B426" s="5" t="s">
        <v>340</v>
      </c>
      <c r="C426" s="6" t="s">
        <v>352</v>
      </c>
      <c r="D426" s="6" t="s">
        <v>400</v>
      </c>
      <c r="E426" s="6" t="s">
        <v>53</v>
      </c>
      <c r="F426" s="7">
        <v>14014000</v>
      </c>
      <c r="G426" s="7">
        <f t="shared" si="13"/>
        <v>7007000</v>
      </c>
      <c r="H426" s="7">
        <v>6991992.4900000002</v>
      </c>
      <c r="I426" s="15">
        <f t="shared" si="12"/>
        <v>99.78582117882118</v>
      </c>
    </row>
    <row r="427" spans="1:9" ht="15.75" outlineLevel="2" x14ac:dyDescent="0.2">
      <c r="A427" s="5" t="s">
        <v>401</v>
      </c>
      <c r="B427" s="5" t="s">
        <v>340</v>
      </c>
      <c r="C427" s="6" t="s">
        <v>352</v>
      </c>
      <c r="D427" s="6" t="s">
        <v>402</v>
      </c>
      <c r="E427" s="6"/>
      <c r="F427" s="7">
        <v>89816</v>
      </c>
      <c r="G427" s="7">
        <f t="shared" si="13"/>
        <v>44908</v>
      </c>
      <c r="H427" s="7">
        <v>39826.82</v>
      </c>
      <c r="I427" s="15">
        <f t="shared" si="12"/>
        <v>88.685356729313256</v>
      </c>
    </row>
    <row r="428" spans="1:9" ht="78.75" outlineLevel="3" x14ac:dyDescent="0.2">
      <c r="A428" s="5" t="s">
        <v>52</v>
      </c>
      <c r="B428" s="5" t="s">
        <v>340</v>
      </c>
      <c r="C428" s="6" t="s">
        <v>352</v>
      </c>
      <c r="D428" s="6" t="s">
        <v>402</v>
      </c>
      <c r="E428" s="6" t="s">
        <v>53</v>
      </c>
      <c r="F428" s="7">
        <v>89816</v>
      </c>
      <c r="G428" s="7">
        <f t="shared" si="13"/>
        <v>44908</v>
      </c>
      <c r="H428" s="7">
        <v>39826.82</v>
      </c>
      <c r="I428" s="15">
        <f t="shared" si="12"/>
        <v>88.685356729313256</v>
      </c>
    </row>
    <row r="429" spans="1:9" ht="330.75" outlineLevel="2" x14ac:dyDescent="0.2">
      <c r="A429" s="11" t="s">
        <v>403</v>
      </c>
      <c r="B429" s="5" t="s">
        <v>340</v>
      </c>
      <c r="C429" s="6" t="s">
        <v>352</v>
      </c>
      <c r="D429" s="6" t="s">
        <v>404</v>
      </c>
      <c r="E429" s="6"/>
      <c r="F429" s="7">
        <v>1752</v>
      </c>
      <c r="G429" s="7">
        <f t="shared" si="13"/>
        <v>876</v>
      </c>
      <c r="H429" s="7">
        <v>426.28</v>
      </c>
      <c r="I429" s="15">
        <f t="shared" si="12"/>
        <v>48.662100456620998</v>
      </c>
    </row>
    <row r="430" spans="1:9" ht="78.75" outlineLevel="3" x14ac:dyDescent="0.2">
      <c r="A430" s="5" t="s">
        <v>52</v>
      </c>
      <c r="B430" s="5" t="s">
        <v>340</v>
      </c>
      <c r="C430" s="6" t="s">
        <v>352</v>
      </c>
      <c r="D430" s="6" t="s">
        <v>404</v>
      </c>
      <c r="E430" s="6" t="s">
        <v>53</v>
      </c>
      <c r="F430" s="7">
        <v>1752</v>
      </c>
      <c r="G430" s="7">
        <f t="shared" si="13"/>
        <v>876</v>
      </c>
      <c r="H430" s="7">
        <v>426.28</v>
      </c>
      <c r="I430" s="15">
        <f t="shared" si="12"/>
        <v>48.662100456620998</v>
      </c>
    </row>
    <row r="431" spans="1:9" ht="31.5" outlineLevel="2" x14ac:dyDescent="0.2">
      <c r="A431" s="5" t="s">
        <v>405</v>
      </c>
      <c r="B431" s="5" t="s">
        <v>340</v>
      </c>
      <c r="C431" s="6" t="s">
        <v>352</v>
      </c>
      <c r="D431" s="6" t="s">
        <v>406</v>
      </c>
      <c r="E431" s="6"/>
      <c r="F431" s="7">
        <v>799973.2</v>
      </c>
      <c r="G431" s="7">
        <f t="shared" si="13"/>
        <v>399986.6</v>
      </c>
      <c r="H431" s="7">
        <v>399986.6</v>
      </c>
      <c r="I431" s="15">
        <f t="shared" si="12"/>
        <v>100</v>
      </c>
    </row>
    <row r="432" spans="1:9" ht="78.75" outlineLevel="3" x14ac:dyDescent="0.2">
      <c r="A432" s="5" t="s">
        <v>52</v>
      </c>
      <c r="B432" s="5" t="s">
        <v>340</v>
      </c>
      <c r="C432" s="6" t="s">
        <v>352</v>
      </c>
      <c r="D432" s="6" t="s">
        <v>406</v>
      </c>
      <c r="E432" s="6" t="s">
        <v>53</v>
      </c>
      <c r="F432" s="7">
        <v>799973.2</v>
      </c>
      <c r="G432" s="7">
        <f t="shared" si="13"/>
        <v>399986.6</v>
      </c>
      <c r="H432" s="7">
        <v>399986.6</v>
      </c>
      <c r="I432" s="15">
        <f t="shared" si="12"/>
        <v>100</v>
      </c>
    </row>
    <row r="433" spans="1:9" ht="63" outlineLevel="2" x14ac:dyDescent="0.2">
      <c r="A433" s="5" t="s">
        <v>407</v>
      </c>
      <c r="B433" s="5" t="s">
        <v>340</v>
      </c>
      <c r="C433" s="6" t="s">
        <v>352</v>
      </c>
      <c r="D433" s="6" t="s">
        <v>408</v>
      </c>
      <c r="E433" s="6"/>
      <c r="F433" s="7">
        <v>267800</v>
      </c>
      <c r="G433" s="7">
        <f t="shared" si="13"/>
        <v>133900</v>
      </c>
      <c r="H433" s="7">
        <v>124391.19</v>
      </c>
      <c r="I433" s="15">
        <f t="shared" si="12"/>
        <v>92.898573562359971</v>
      </c>
    </row>
    <row r="434" spans="1:9" ht="78.75" outlineLevel="3" x14ac:dyDescent="0.2">
      <c r="A434" s="5" t="s">
        <v>52</v>
      </c>
      <c r="B434" s="5" t="s">
        <v>340</v>
      </c>
      <c r="C434" s="6" t="s">
        <v>352</v>
      </c>
      <c r="D434" s="6" t="s">
        <v>408</v>
      </c>
      <c r="E434" s="6" t="s">
        <v>53</v>
      </c>
      <c r="F434" s="7">
        <v>267800</v>
      </c>
      <c r="G434" s="7">
        <f t="shared" si="13"/>
        <v>133900</v>
      </c>
      <c r="H434" s="7">
        <v>124391.19</v>
      </c>
      <c r="I434" s="15">
        <f t="shared" si="12"/>
        <v>92.898573562359971</v>
      </c>
    </row>
    <row r="435" spans="1:9" ht="157.5" outlineLevel="2" x14ac:dyDescent="0.2">
      <c r="A435" s="5" t="s">
        <v>409</v>
      </c>
      <c r="B435" s="5" t="s">
        <v>340</v>
      </c>
      <c r="C435" s="6" t="s">
        <v>352</v>
      </c>
      <c r="D435" s="6" t="s">
        <v>410</v>
      </c>
      <c r="E435" s="6"/>
      <c r="F435" s="7">
        <v>8600</v>
      </c>
      <c r="G435" s="7">
        <f t="shared" si="13"/>
        <v>4300</v>
      </c>
      <c r="H435" s="7">
        <v>2310</v>
      </c>
      <c r="I435" s="15">
        <f t="shared" si="12"/>
        <v>53.720930232558139</v>
      </c>
    </row>
    <row r="436" spans="1:9" ht="78.75" outlineLevel="3" x14ac:dyDescent="0.2">
      <c r="A436" s="5" t="s">
        <v>52</v>
      </c>
      <c r="B436" s="5" t="s">
        <v>340</v>
      </c>
      <c r="C436" s="6" t="s">
        <v>352</v>
      </c>
      <c r="D436" s="6" t="s">
        <v>410</v>
      </c>
      <c r="E436" s="6" t="s">
        <v>53</v>
      </c>
      <c r="F436" s="7">
        <v>8600</v>
      </c>
      <c r="G436" s="7">
        <f t="shared" si="13"/>
        <v>4300</v>
      </c>
      <c r="H436" s="7">
        <v>2310</v>
      </c>
      <c r="I436" s="15">
        <f t="shared" si="12"/>
        <v>53.720930232558139</v>
      </c>
    </row>
    <row r="437" spans="1:9" ht="378" outlineLevel="2" x14ac:dyDescent="0.2">
      <c r="A437" s="11" t="s">
        <v>411</v>
      </c>
      <c r="B437" s="5" t="s">
        <v>340</v>
      </c>
      <c r="C437" s="6" t="s">
        <v>352</v>
      </c>
      <c r="D437" s="6" t="s">
        <v>412</v>
      </c>
      <c r="E437" s="6"/>
      <c r="F437" s="7">
        <v>14880</v>
      </c>
      <c r="G437" s="7">
        <f t="shared" si="13"/>
        <v>7440</v>
      </c>
      <c r="H437" s="7">
        <v>6038.58</v>
      </c>
      <c r="I437" s="15">
        <f t="shared" si="12"/>
        <v>81.163709677419348</v>
      </c>
    </row>
    <row r="438" spans="1:9" ht="78.75" outlineLevel="3" x14ac:dyDescent="0.2">
      <c r="A438" s="5" t="s">
        <v>52</v>
      </c>
      <c r="B438" s="5" t="s">
        <v>340</v>
      </c>
      <c r="C438" s="6" t="s">
        <v>352</v>
      </c>
      <c r="D438" s="6" t="s">
        <v>412</v>
      </c>
      <c r="E438" s="6" t="s">
        <v>53</v>
      </c>
      <c r="F438" s="7">
        <v>14880</v>
      </c>
      <c r="G438" s="7">
        <f t="shared" si="13"/>
        <v>7440</v>
      </c>
      <c r="H438" s="7">
        <v>6038.58</v>
      </c>
      <c r="I438" s="15">
        <f t="shared" si="12"/>
        <v>81.163709677419348</v>
      </c>
    </row>
    <row r="439" spans="1:9" ht="94.5" outlineLevel="2" x14ac:dyDescent="0.2">
      <c r="A439" s="5" t="s">
        <v>413</v>
      </c>
      <c r="B439" s="5" t="s">
        <v>340</v>
      </c>
      <c r="C439" s="6" t="s">
        <v>352</v>
      </c>
      <c r="D439" s="6" t="s">
        <v>414</v>
      </c>
      <c r="E439" s="6"/>
      <c r="F439" s="7">
        <v>59796</v>
      </c>
      <c r="G439" s="7">
        <f t="shared" si="13"/>
        <v>29898</v>
      </c>
      <c r="H439" s="7">
        <v>29898</v>
      </c>
      <c r="I439" s="15">
        <f t="shared" si="12"/>
        <v>100</v>
      </c>
    </row>
    <row r="440" spans="1:9" ht="78.75" outlineLevel="3" x14ac:dyDescent="0.2">
      <c r="A440" s="5" t="s">
        <v>52</v>
      </c>
      <c r="B440" s="5" t="s">
        <v>340</v>
      </c>
      <c r="C440" s="6" t="s">
        <v>352</v>
      </c>
      <c r="D440" s="6" t="s">
        <v>414</v>
      </c>
      <c r="E440" s="6" t="s">
        <v>53</v>
      </c>
      <c r="F440" s="7">
        <v>59796</v>
      </c>
      <c r="G440" s="7">
        <f t="shared" si="13"/>
        <v>29898</v>
      </c>
      <c r="H440" s="7">
        <v>29898</v>
      </c>
      <c r="I440" s="15">
        <f t="shared" si="12"/>
        <v>100</v>
      </c>
    </row>
    <row r="441" spans="1:9" ht="94.5" outlineLevel="2" x14ac:dyDescent="0.2">
      <c r="A441" s="5" t="s">
        <v>415</v>
      </c>
      <c r="B441" s="5" t="s">
        <v>340</v>
      </c>
      <c r="C441" s="6" t="s">
        <v>352</v>
      </c>
      <c r="D441" s="6" t="s">
        <v>416</v>
      </c>
      <c r="E441" s="6"/>
      <c r="F441" s="7">
        <v>212978.6</v>
      </c>
      <c r="G441" s="7">
        <f t="shared" si="13"/>
        <v>106489.3</v>
      </c>
      <c r="H441" s="7">
        <v>105589.8</v>
      </c>
      <c r="I441" s="15">
        <f t="shared" si="12"/>
        <v>99.155314195886348</v>
      </c>
    </row>
    <row r="442" spans="1:9" ht="78.75" outlineLevel="3" x14ac:dyDescent="0.2">
      <c r="A442" s="5" t="s">
        <v>52</v>
      </c>
      <c r="B442" s="5" t="s">
        <v>340</v>
      </c>
      <c r="C442" s="6" t="s">
        <v>352</v>
      </c>
      <c r="D442" s="6" t="s">
        <v>416</v>
      </c>
      <c r="E442" s="6" t="s">
        <v>53</v>
      </c>
      <c r="F442" s="7">
        <v>212978.6</v>
      </c>
      <c r="G442" s="7">
        <f t="shared" si="13"/>
        <v>106489.3</v>
      </c>
      <c r="H442" s="7">
        <v>105589.8</v>
      </c>
      <c r="I442" s="15">
        <f t="shared" si="12"/>
        <v>99.155314195886348</v>
      </c>
    </row>
    <row r="443" spans="1:9" ht="126" outlineLevel="2" x14ac:dyDescent="0.2">
      <c r="A443" s="5" t="s">
        <v>417</v>
      </c>
      <c r="B443" s="5" t="s">
        <v>340</v>
      </c>
      <c r="C443" s="6" t="s">
        <v>352</v>
      </c>
      <c r="D443" s="6" t="s">
        <v>418</v>
      </c>
      <c r="E443" s="6"/>
      <c r="F443" s="7">
        <v>85476.58</v>
      </c>
      <c r="G443" s="7">
        <f t="shared" si="13"/>
        <v>42738.29</v>
      </c>
      <c r="H443" s="7">
        <v>35488.29</v>
      </c>
      <c r="I443" s="15">
        <f t="shared" si="12"/>
        <v>83.036289004543704</v>
      </c>
    </row>
    <row r="444" spans="1:9" ht="78.75" outlineLevel="3" x14ac:dyDescent="0.2">
      <c r="A444" s="5" t="s">
        <v>52</v>
      </c>
      <c r="B444" s="5" t="s">
        <v>340</v>
      </c>
      <c r="C444" s="6" t="s">
        <v>352</v>
      </c>
      <c r="D444" s="6" t="s">
        <v>418</v>
      </c>
      <c r="E444" s="6" t="s">
        <v>53</v>
      </c>
      <c r="F444" s="7">
        <v>85476.58</v>
      </c>
      <c r="G444" s="7">
        <f t="shared" si="13"/>
        <v>42738.29</v>
      </c>
      <c r="H444" s="7">
        <v>35488.29</v>
      </c>
      <c r="I444" s="15">
        <f t="shared" si="12"/>
        <v>83.036289004543704</v>
      </c>
    </row>
    <row r="445" spans="1:9" ht="141.75" outlineLevel="2" x14ac:dyDescent="0.2">
      <c r="A445" s="5" t="s">
        <v>419</v>
      </c>
      <c r="B445" s="5" t="s">
        <v>340</v>
      </c>
      <c r="C445" s="6" t="s">
        <v>352</v>
      </c>
      <c r="D445" s="6" t="s">
        <v>420</v>
      </c>
      <c r="E445" s="6"/>
      <c r="F445" s="7">
        <v>11268</v>
      </c>
      <c r="G445" s="7">
        <f t="shared" si="13"/>
        <v>5634</v>
      </c>
      <c r="H445" s="7">
        <v>3764.25</v>
      </c>
      <c r="I445" s="15">
        <f t="shared" si="12"/>
        <v>66.813099041533548</v>
      </c>
    </row>
    <row r="446" spans="1:9" ht="78.75" outlineLevel="3" x14ac:dyDescent="0.2">
      <c r="A446" s="5" t="s">
        <v>52</v>
      </c>
      <c r="B446" s="5" t="s">
        <v>340</v>
      </c>
      <c r="C446" s="6" t="s">
        <v>352</v>
      </c>
      <c r="D446" s="6" t="s">
        <v>420</v>
      </c>
      <c r="E446" s="6" t="s">
        <v>53</v>
      </c>
      <c r="F446" s="7">
        <v>11268</v>
      </c>
      <c r="G446" s="7">
        <f t="shared" si="13"/>
        <v>5634</v>
      </c>
      <c r="H446" s="7">
        <v>3764.25</v>
      </c>
      <c r="I446" s="15">
        <f t="shared" si="12"/>
        <v>66.813099041533548</v>
      </c>
    </row>
    <row r="447" spans="1:9" ht="173.25" outlineLevel="2" x14ac:dyDescent="0.2">
      <c r="A447" s="11" t="s">
        <v>421</v>
      </c>
      <c r="B447" s="5" t="s">
        <v>340</v>
      </c>
      <c r="C447" s="6" t="s">
        <v>352</v>
      </c>
      <c r="D447" s="6" t="s">
        <v>422</v>
      </c>
      <c r="E447" s="6"/>
      <c r="F447" s="7">
        <v>28716</v>
      </c>
      <c r="G447" s="7">
        <f t="shared" si="13"/>
        <v>14358</v>
      </c>
      <c r="H447" s="7">
        <v>14291.88</v>
      </c>
      <c r="I447" s="15">
        <f t="shared" si="12"/>
        <v>99.539490179690759</v>
      </c>
    </row>
    <row r="448" spans="1:9" ht="78.75" outlineLevel="3" x14ac:dyDescent="0.2">
      <c r="A448" s="5" t="s">
        <v>52</v>
      </c>
      <c r="B448" s="5" t="s">
        <v>340</v>
      </c>
      <c r="C448" s="6" t="s">
        <v>352</v>
      </c>
      <c r="D448" s="6" t="s">
        <v>422</v>
      </c>
      <c r="E448" s="6" t="s">
        <v>53</v>
      </c>
      <c r="F448" s="7">
        <v>28716</v>
      </c>
      <c r="G448" s="7">
        <f t="shared" si="13"/>
        <v>14358</v>
      </c>
      <c r="H448" s="7">
        <v>14291.88</v>
      </c>
      <c r="I448" s="15">
        <f t="shared" si="12"/>
        <v>99.539490179690759</v>
      </c>
    </row>
    <row r="449" spans="1:9" ht="94.5" outlineLevel="2" x14ac:dyDescent="0.2">
      <c r="A449" s="5" t="s">
        <v>423</v>
      </c>
      <c r="B449" s="5" t="s">
        <v>340</v>
      </c>
      <c r="C449" s="6" t="s">
        <v>352</v>
      </c>
      <c r="D449" s="6" t="s">
        <v>424</v>
      </c>
      <c r="E449" s="6"/>
      <c r="F449" s="7">
        <v>143550</v>
      </c>
      <c r="G449" s="7">
        <f t="shared" si="13"/>
        <v>71775</v>
      </c>
      <c r="H449" s="7">
        <v>71730.7</v>
      </c>
      <c r="I449" s="15">
        <f t="shared" si="12"/>
        <v>99.9382793451759</v>
      </c>
    </row>
    <row r="450" spans="1:9" ht="78.75" outlineLevel="3" x14ac:dyDescent="0.2">
      <c r="A450" s="5" t="s">
        <v>52</v>
      </c>
      <c r="B450" s="5" t="s">
        <v>340</v>
      </c>
      <c r="C450" s="6" t="s">
        <v>352</v>
      </c>
      <c r="D450" s="6" t="s">
        <v>424</v>
      </c>
      <c r="E450" s="6" t="s">
        <v>53</v>
      </c>
      <c r="F450" s="7">
        <v>143550</v>
      </c>
      <c r="G450" s="7">
        <f t="shared" si="13"/>
        <v>71775</v>
      </c>
      <c r="H450" s="7">
        <v>71730.7</v>
      </c>
      <c r="I450" s="15">
        <f t="shared" si="12"/>
        <v>99.9382793451759</v>
      </c>
    </row>
    <row r="451" spans="1:9" ht="78.75" outlineLevel="2" x14ac:dyDescent="0.2">
      <c r="A451" s="5" t="s">
        <v>425</v>
      </c>
      <c r="B451" s="5" t="s">
        <v>340</v>
      </c>
      <c r="C451" s="6" t="s">
        <v>352</v>
      </c>
      <c r="D451" s="6" t="s">
        <v>426</v>
      </c>
      <c r="E451" s="6"/>
      <c r="F451" s="7">
        <v>578612.68000000005</v>
      </c>
      <c r="G451" s="7">
        <f t="shared" si="13"/>
        <v>289306.34000000003</v>
      </c>
      <c r="H451" s="7">
        <v>283709.24</v>
      </c>
      <c r="I451" s="15">
        <f t="shared" si="12"/>
        <v>98.065337939016459</v>
      </c>
    </row>
    <row r="452" spans="1:9" ht="78.75" outlineLevel="3" x14ac:dyDescent="0.2">
      <c r="A452" s="5" t="s">
        <v>52</v>
      </c>
      <c r="B452" s="5" t="s">
        <v>340</v>
      </c>
      <c r="C452" s="6" t="s">
        <v>352</v>
      </c>
      <c r="D452" s="6" t="s">
        <v>426</v>
      </c>
      <c r="E452" s="6" t="s">
        <v>53</v>
      </c>
      <c r="F452" s="7">
        <v>578612.68000000005</v>
      </c>
      <c r="G452" s="7">
        <f t="shared" si="13"/>
        <v>289306.34000000003</v>
      </c>
      <c r="H452" s="7">
        <v>283709.24</v>
      </c>
      <c r="I452" s="15">
        <f t="shared" si="12"/>
        <v>98.065337939016459</v>
      </c>
    </row>
    <row r="453" spans="1:9" ht="47.25" outlineLevel="2" x14ac:dyDescent="0.2">
      <c r="A453" s="5" t="s">
        <v>427</v>
      </c>
      <c r="B453" s="5" t="s">
        <v>340</v>
      </c>
      <c r="C453" s="6" t="s">
        <v>352</v>
      </c>
      <c r="D453" s="6" t="s">
        <v>428</v>
      </c>
      <c r="E453" s="6"/>
      <c r="F453" s="7">
        <v>165600</v>
      </c>
      <c r="G453" s="7">
        <f t="shared" si="13"/>
        <v>82800</v>
      </c>
      <c r="H453" s="7">
        <v>82800</v>
      </c>
      <c r="I453" s="15">
        <f t="shared" si="12"/>
        <v>100</v>
      </c>
    </row>
    <row r="454" spans="1:9" ht="15.75" outlineLevel="3" x14ac:dyDescent="0.2">
      <c r="A454" s="5" t="s">
        <v>345</v>
      </c>
      <c r="B454" s="5" t="s">
        <v>340</v>
      </c>
      <c r="C454" s="6" t="s">
        <v>352</v>
      </c>
      <c r="D454" s="6" t="s">
        <v>428</v>
      </c>
      <c r="E454" s="6" t="s">
        <v>346</v>
      </c>
      <c r="F454" s="7">
        <v>165600</v>
      </c>
      <c r="G454" s="7">
        <f t="shared" si="13"/>
        <v>82800</v>
      </c>
      <c r="H454" s="7">
        <v>82800</v>
      </c>
      <c r="I454" s="15">
        <f t="shared" si="12"/>
        <v>100</v>
      </c>
    </row>
    <row r="455" spans="1:9" ht="63" outlineLevel="2" x14ac:dyDescent="0.2">
      <c r="A455" s="5" t="s">
        <v>429</v>
      </c>
      <c r="B455" s="5" t="s">
        <v>340</v>
      </c>
      <c r="C455" s="6" t="s">
        <v>352</v>
      </c>
      <c r="D455" s="6" t="s">
        <v>430</v>
      </c>
      <c r="E455" s="6"/>
      <c r="F455" s="7">
        <v>50600</v>
      </c>
      <c r="G455" s="7">
        <f t="shared" si="13"/>
        <v>25300</v>
      </c>
      <c r="H455" s="7">
        <v>19455.79</v>
      </c>
      <c r="I455" s="15">
        <f t="shared" si="12"/>
        <v>76.900355731225304</v>
      </c>
    </row>
    <row r="456" spans="1:9" ht="15.75" outlineLevel="3" x14ac:dyDescent="0.2">
      <c r="A456" s="5" t="s">
        <v>345</v>
      </c>
      <c r="B456" s="5" t="s">
        <v>340</v>
      </c>
      <c r="C456" s="6" t="s">
        <v>352</v>
      </c>
      <c r="D456" s="6" t="s">
        <v>430</v>
      </c>
      <c r="E456" s="6" t="s">
        <v>346</v>
      </c>
      <c r="F456" s="7">
        <v>50600</v>
      </c>
      <c r="G456" s="7">
        <f t="shared" si="13"/>
        <v>25300</v>
      </c>
      <c r="H456" s="7">
        <v>19455.79</v>
      </c>
      <c r="I456" s="15">
        <f t="shared" si="12"/>
        <v>76.900355731225304</v>
      </c>
    </row>
    <row r="457" spans="1:9" ht="31.5" outlineLevel="2" x14ac:dyDescent="0.2">
      <c r="A457" s="5" t="s">
        <v>431</v>
      </c>
      <c r="B457" s="5" t="s">
        <v>340</v>
      </c>
      <c r="C457" s="6" t="s">
        <v>352</v>
      </c>
      <c r="D457" s="6" t="s">
        <v>432</v>
      </c>
      <c r="E457" s="6"/>
      <c r="F457" s="7">
        <v>476200</v>
      </c>
      <c r="G457" s="7">
        <f t="shared" si="13"/>
        <v>238100</v>
      </c>
      <c r="H457" s="7">
        <v>228315</v>
      </c>
      <c r="I457" s="15">
        <f t="shared" si="12"/>
        <v>95.890382192356157</v>
      </c>
    </row>
    <row r="458" spans="1:9" ht="15.75" outlineLevel="3" x14ac:dyDescent="0.2">
      <c r="A458" s="5" t="s">
        <v>345</v>
      </c>
      <c r="B458" s="5" t="s">
        <v>340</v>
      </c>
      <c r="C458" s="6" t="s">
        <v>352</v>
      </c>
      <c r="D458" s="6" t="s">
        <v>432</v>
      </c>
      <c r="E458" s="6" t="s">
        <v>346</v>
      </c>
      <c r="F458" s="7">
        <v>476200</v>
      </c>
      <c r="G458" s="7">
        <f t="shared" si="13"/>
        <v>238100</v>
      </c>
      <c r="H458" s="7">
        <v>228315</v>
      </c>
      <c r="I458" s="15">
        <f t="shared" si="12"/>
        <v>95.890382192356157</v>
      </c>
    </row>
    <row r="459" spans="1:9" ht="31.5" outlineLevel="2" x14ac:dyDescent="0.2">
      <c r="A459" s="5" t="s">
        <v>433</v>
      </c>
      <c r="B459" s="5" t="s">
        <v>340</v>
      </c>
      <c r="C459" s="6" t="s">
        <v>352</v>
      </c>
      <c r="D459" s="6" t="s">
        <v>434</v>
      </c>
      <c r="E459" s="6"/>
      <c r="F459" s="7">
        <v>286360</v>
      </c>
      <c r="G459" s="7">
        <f t="shared" si="13"/>
        <v>143180</v>
      </c>
      <c r="H459" s="7">
        <v>117740</v>
      </c>
      <c r="I459" s="15">
        <f t="shared" ref="I459:I522" si="14">H459/G459*100</f>
        <v>82.232155328956551</v>
      </c>
    </row>
    <row r="460" spans="1:9" ht="78.75" outlineLevel="3" x14ac:dyDescent="0.2">
      <c r="A460" s="5" t="s">
        <v>52</v>
      </c>
      <c r="B460" s="5" t="s">
        <v>340</v>
      </c>
      <c r="C460" s="6" t="s">
        <v>352</v>
      </c>
      <c r="D460" s="6" t="s">
        <v>434</v>
      </c>
      <c r="E460" s="6" t="s">
        <v>53</v>
      </c>
      <c r="F460" s="7">
        <v>286360</v>
      </c>
      <c r="G460" s="7">
        <f t="shared" ref="G460:G523" si="15">F460/2</f>
        <v>143180</v>
      </c>
      <c r="H460" s="7">
        <v>117740</v>
      </c>
      <c r="I460" s="15">
        <f t="shared" si="14"/>
        <v>82.232155328956551</v>
      </c>
    </row>
    <row r="461" spans="1:9" ht="47.25" outlineLevel="2" x14ac:dyDescent="0.2">
      <c r="A461" s="5" t="s">
        <v>435</v>
      </c>
      <c r="B461" s="5" t="s">
        <v>340</v>
      </c>
      <c r="C461" s="6" t="s">
        <v>352</v>
      </c>
      <c r="D461" s="6" t="s">
        <v>436</v>
      </c>
      <c r="E461" s="6"/>
      <c r="F461" s="7">
        <v>6480</v>
      </c>
      <c r="G461" s="7">
        <f t="shared" si="15"/>
        <v>3240</v>
      </c>
      <c r="H461" s="7">
        <v>1736.66</v>
      </c>
      <c r="I461" s="15">
        <f t="shared" si="14"/>
        <v>53.600617283950626</v>
      </c>
    </row>
    <row r="462" spans="1:9" ht="78.75" outlineLevel="3" x14ac:dyDescent="0.2">
      <c r="A462" s="5" t="s">
        <v>52</v>
      </c>
      <c r="B462" s="5" t="s">
        <v>340</v>
      </c>
      <c r="C462" s="6" t="s">
        <v>352</v>
      </c>
      <c r="D462" s="6" t="s">
        <v>436</v>
      </c>
      <c r="E462" s="6" t="s">
        <v>53</v>
      </c>
      <c r="F462" s="7">
        <v>6480</v>
      </c>
      <c r="G462" s="7">
        <f t="shared" si="15"/>
        <v>3240</v>
      </c>
      <c r="H462" s="7">
        <v>1736.66</v>
      </c>
      <c r="I462" s="15">
        <f t="shared" si="14"/>
        <v>53.600617283950626</v>
      </c>
    </row>
    <row r="463" spans="1:9" ht="78.75" outlineLevel="2" x14ac:dyDescent="0.2">
      <c r="A463" s="5" t="s">
        <v>437</v>
      </c>
      <c r="B463" s="5" t="s">
        <v>340</v>
      </c>
      <c r="C463" s="6" t="s">
        <v>352</v>
      </c>
      <c r="D463" s="6" t="s">
        <v>438</v>
      </c>
      <c r="E463" s="6"/>
      <c r="F463" s="7">
        <v>38000</v>
      </c>
      <c r="G463" s="7">
        <f t="shared" si="15"/>
        <v>19000</v>
      </c>
      <c r="H463" s="7">
        <v>18989.5</v>
      </c>
      <c r="I463" s="15">
        <f t="shared" si="14"/>
        <v>99.944736842105257</v>
      </c>
    </row>
    <row r="464" spans="1:9" ht="78.75" outlineLevel="3" x14ac:dyDescent="0.2">
      <c r="A464" s="5" t="s">
        <v>52</v>
      </c>
      <c r="B464" s="5" t="s">
        <v>340</v>
      </c>
      <c r="C464" s="6" t="s">
        <v>352</v>
      </c>
      <c r="D464" s="6" t="s">
        <v>438</v>
      </c>
      <c r="E464" s="6" t="s">
        <v>53</v>
      </c>
      <c r="F464" s="7">
        <v>38000</v>
      </c>
      <c r="G464" s="7">
        <f t="shared" si="15"/>
        <v>19000</v>
      </c>
      <c r="H464" s="7">
        <v>18989.5</v>
      </c>
      <c r="I464" s="15">
        <f t="shared" si="14"/>
        <v>99.944736842105257</v>
      </c>
    </row>
    <row r="465" spans="1:9" ht="141.75" outlineLevel="2" x14ac:dyDescent="0.2">
      <c r="A465" s="5" t="s">
        <v>439</v>
      </c>
      <c r="B465" s="5" t="s">
        <v>340</v>
      </c>
      <c r="C465" s="6" t="s">
        <v>352</v>
      </c>
      <c r="D465" s="6" t="s">
        <v>440</v>
      </c>
      <c r="E465" s="6"/>
      <c r="F465" s="7">
        <v>600</v>
      </c>
      <c r="G465" s="7">
        <f t="shared" si="15"/>
        <v>300</v>
      </c>
      <c r="H465" s="7">
        <v>280.08</v>
      </c>
      <c r="I465" s="15">
        <f t="shared" si="14"/>
        <v>93.36</v>
      </c>
    </row>
    <row r="466" spans="1:9" ht="78.75" outlineLevel="3" x14ac:dyDescent="0.2">
      <c r="A466" s="5" t="s">
        <v>52</v>
      </c>
      <c r="B466" s="5" t="s">
        <v>340</v>
      </c>
      <c r="C466" s="6" t="s">
        <v>352</v>
      </c>
      <c r="D466" s="6" t="s">
        <v>440</v>
      </c>
      <c r="E466" s="6" t="s">
        <v>53</v>
      </c>
      <c r="F466" s="7">
        <v>600</v>
      </c>
      <c r="G466" s="7">
        <f t="shared" si="15"/>
        <v>300</v>
      </c>
      <c r="H466" s="7">
        <v>280.08</v>
      </c>
      <c r="I466" s="15">
        <f t="shared" si="14"/>
        <v>93.36</v>
      </c>
    </row>
    <row r="467" spans="1:9" ht="126" outlineLevel="2" x14ac:dyDescent="0.2">
      <c r="A467" s="5" t="s">
        <v>441</v>
      </c>
      <c r="B467" s="5" t="s">
        <v>340</v>
      </c>
      <c r="C467" s="6" t="s">
        <v>352</v>
      </c>
      <c r="D467" s="6" t="s">
        <v>442</v>
      </c>
      <c r="E467" s="6"/>
      <c r="F467" s="7">
        <v>16</v>
      </c>
      <c r="G467" s="7">
        <f t="shared" si="15"/>
        <v>8</v>
      </c>
      <c r="H467" s="7">
        <v>0</v>
      </c>
      <c r="I467" s="15">
        <f t="shared" si="14"/>
        <v>0</v>
      </c>
    </row>
    <row r="468" spans="1:9" ht="78.75" outlineLevel="3" x14ac:dyDescent="0.2">
      <c r="A468" s="5" t="s">
        <v>52</v>
      </c>
      <c r="B468" s="5" t="s">
        <v>340</v>
      </c>
      <c r="C468" s="6" t="s">
        <v>352</v>
      </c>
      <c r="D468" s="6" t="s">
        <v>442</v>
      </c>
      <c r="E468" s="6" t="s">
        <v>53</v>
      </c>
      <c r="F468" s="7">
        <v>16</v>
      </c>
      <c r="G468" s="7">
        <f t="shared" si="15"/>
        <v>8</v>
      </c>
      <c r="H468" s="7">
        <v>0</v>
      </c>
      <c r="I468" s="15">
        <f t="shared" si="14"/>
        <v>0</v>
      </c>
    </row>
    <row r="469" spans="1:9" ht="47.25" outlineLevel="2" x14ac:dyDescent="0.2">
      <c r="A469" s="5" t="s">
        <v>443</v>
      </c>
      <c r="B469" s="5" t="s">
        <v>340</v>
      </c>
      <c r="C469" s="6" t="s">
        <v>352</v>
      </c>
      <c r="D469" s="6" t="s">
        <v>444</v>
      </c>
      <c r="E469" s="6"/>
      <c r="F469" s="7">
        <v>452540</v>
      </c>
      <c r="G469" s="7">
        <f t="shared" si="15"/>
        <v>226270</v>
      </c>
      <c r="H469" s="7">
        <v>226270</v>
      </c>
      <c r="I469" s="15">
        <f t="shared" si="14"/>
        <v>100</v>
      </c>
    </row>
    <row r="470" spans="1:9" ht="47.25" outlineLevel="3" x14ac:dyDescent="0.2">
      <c r="A470" s="5" t="s">
        <v>159</v>
      </c>
      <c r="B470" s="5" t="s">
        <v>340</v>
      </c>
      <c r="C470" s="6" t="s">
        <v>352</v>
      </c>
      <c r="D470" s="6" t="s">
        <v>444</v>
      </c>
      <c r="E470" s="6" t="s">
        <v>160</v>
      </c>
      <c r="F470" s="7">
        <v>452540</v>
      </c>
      <c r="G470" s="7">
        <f t="shared" si="15"/>
        <v>226270</v>
      </c>
      <c r="H470" s="7">
        <v>226270</v>
      </c>
      <c r="I470" s="15">
        <f t="shared" si="14"/>
        <v>100</v>
      </c>
    </row>
    <row r="471" spans="1:9" ht="94.5" outlineLevel="2" x14ac:dyDescent="0.2">
      <c r="A471" s="5" t="s">
        <v>445</v>
      </c>
      <c r="B471" s="5" t="s">
        <v>340</v>
      </c>
      <c r="C471" s="6" t="s">
        <v>352</v>
      </c>
      <c r="D471" s="6" t="s">
        <v>446</v>
      </c>
      <c r="E471" s="6"/>
      <c r="F471" s="7">
        <v>2452690.14</v>
      </c>
      <c r="G471" s="7">
        <f t="shared" si="15"/>
        <v>1226345.07</v>
      </c>
      <c r="H471" s="7">
        <v>1226345.07</v>
      </c>
      <c r="I471" s="15">
        <f t="shared" si="14"/>
        <v>100</v>
      </c>
    </row>
    <row r="472" spans="1:9" ht="63" outlineLevel="3" x14ac:dyDescent="0.2">
      <c r="A472" s="5" t="s">
        <v>26</v>
      </c>
      <c r="B472" s="5" t="s">
        <v>340</v>
      </c>
      <c r="C472" s="6" t="s">
        <v>352</v>
      </c>
      <c r="D472" s="6" t="s">
        <v>446</v>
      </c>
      <c r="E472" s="6" t="s">
        <v>27</v>
      </c>
      <c r="F472" s="7">
        <v>2452690.14</v>
      </c>
      <c r="G472" s="7">
        <f t="shared" si="15"/>
        <v>1226345.07</v>
      </c>
      <c r="H472" s="7">
        <v>1226345.07</v>
      </c>
      <c r="I472" s="15">
        <f t="shared" si="14"/>
        <v>100</v>
      </c>
    </row>
    <row r="473" spans="1:9" ht="110.25" outlineLevel="2" x14ac:dyDescent="0.2">
      <c r="A473" s="5" t="s">
        <v>447</v>
      </c>
      <c r="B473" s="5" t="s">
        <v>340</v>
      </c>
      <c r="C473" s="6" t="s">
        <v>352</v>
      </c>
      <c r="D473" s="6" t="s">
        <v>448</v>
      </c>
      <c r="E473" s="6"/>
      <c r="F473" s="7">
        <v>1876400</v>
      </c>
      <c r="G473" s="7">
        <f t="shared" si="15"/>
        <v>938200</v>
      </c>
      <c r="H473" s="7">
        <v>0</v>
      </c>
      <c r="I473" s="15">
        <f t="shared" si="14"/>
        <v>0</v>
      </c>
    </row>
    <row r="474" spans="1:9" ht="63" outlineLevel="3" x14ac:dyDescent="0.2">
      <c r="A474" s="5" t="s">
        <v>26</v>
      </c>
      <c r="B474" s="5" t="s">
        <v>340</v>
      </c>
      <c r="C474" s="6" t="s">
        <v>352</v>
      </c>
      <c r="D474" s="6" t="s">
        <v>448</v>
      </c>
      <c r="E474" s="6" t="s">
        <v>27</v>
      </c>
      <c r="F474" s="7">
        <v>1876400</v>
      </c>
      <c r="G474" s="7">
        <f t="shared" si="15"/>
        <v>938200</v>
      </c>
      <c r="H474" s="7">
        <v>0</v>
      </c>
      <c r="I474" s="15">
        <f t="shared" si="14"/>
        <v>0</v>
      </c>
    </row>
    <row r="475" spans="1:9" ht="126" outlineLevel="2" x14ac:dyDescent="0.2">
      <c r="A475" s="5" t="s">
        <v>449</v>
      </c>
      <c r="B475" s="5" t="s">
        <v>340</v>
      </c>
      <c r="C475" s="6" t="s">
        <v>352</v>
      </c>
      <c r="D475" s="6" t="s">
        <v>450</v>
      </c>
      <c r="E475" s="6"/>
      <c r="F475" s="7">
        <v>480000</v>
      </c>
      <c r="G475" s="7">
        <f t="shared" si="15"/>
        <v>240000</v>
      </c>
      <c r="H475" s="7">
        <v>240000</v>
      </c>
      <c r="I475" s="15">
        <f t="shared" si="14"/>
        <v>100</v>
      </c>
    </row>
    <row r="476" spans="1:9" ht="78.75" outlineLevel="3" x14ac:dyDescent="0.2">
      <c r="A476" s="5" t="s">
        <v>52</v>
      </c>
      <c r="B476" s="5" t="s">
        <v>340</v>
      </c>
      <c r="C476" s="6" t="s">
        <v>352</v>
      </c>
      <c r="D476" s="6" t="s">
        <v>450</v>
      </c>
      <c r="E476" s="6" t="s">
        <v>53</v>
      </c>
      <c r="F476" s="7">
        <v>480000</v>
      </c>
      <c r="G476" s="7">
        <f t="shared" si="15"/>
        <v>240000</v>
      </c>
      <c r="H476" s="7">
        <v>240000</v>
      </c>
      <c r="I476" s="15">
        <f t="shared" si="14"/>
        <v>100</v>
      </c>
    </row>
    <row r="477" spans="1:9" ht="141.75" outlineLevel="2" x14ac:dyDescent="0.2">
      <c r="A477" s="5" t="s">
        <v>451</v>
      </c>
      <c r="B477" s="5" t="s">
        <v>340</v>
      </c>
      <c r="C477" s="6" t="s">
        <v>352</v>
      </c>
      <c r="D477" s="6" t="s">
        <v>452</v>
      </c>
      <c r="E477" s="6"/>
      <c r="F477" s="7">
        <v>8400</v>
      </c>
      <c r="G477" s="7">
        <f t="shared" si="15"/>
        <v>4200</v>
      </c>
      <c r="H477" s="7">
        <v>3540</v>
      </c>
      <c r="I477" s="15">
        <f t="shared" si="14"/>
        <v>84.285714285714292</v>
      </c>
    </row>
    <row r="478" spans="1:9" ht="78.75" outlineLevel="3" x14ac:dyDescent="0.2">
      <c r="A478" s="5" t="s">
        <v>52</v>
      </c>
      <c r="B478" s="5" t="s">
        <v>340</v>
      </c>
      <c r="C478" s="6" t="s">
        <v>352</v>
      </c>
      <c r="D478" s="6" t="s">
        <v>452</v>
      </c>
      <c r="E478" s="6" t="s">
        <v>53</v>
      </c>
      <c r="F478" s="7">
        <v>8400</v>
      </c>
      <c r="G478" s="7">
        <f t="shared" si="15"/>
        <v>4200</v>
      </c>
      <c r="H478" s="7">
        <v>3540</v>
      </c>
      <c r="I478" s="15">
        <f t="shared" si="14"/>
        <v>84.285714285714292</v>
      </c>
    </row>
    <row r="479" spans="1:9" ht="94.5" outlineLevel="2" x14ac:dyDescent="0.2">
      <c r="A479" s="5" t="s">
        <v>453</v>
      </c>
      <c r="B479" s="5" t="s">
        <v>340</v>
      </c>
      <c r="C479" s="6" t="s">
        <v>352</v>
      </c>
      <c r="D479" s="6" t="s">
        <v>454</v>
      </c>
      <c r="E479" s="6"/>
      <c r="F479" s="7">
        <v>674800</v>
      </c>
      <c r="G479" s="7">
        <f t="shared" si="15"/>
        <v>337400</v>
      </c>
      <c r="H479" s="7">
        <v>337400</v>
      </c>
      <c r="I479" s="15">
        <f t="shared" si="14"/>
        <v>100</v>
      </c>
    </row>
    <row r="480" spans="1:9" ht="78.75" outlineLevel="3" x14ac:dyDescent="0.2">
      <c r="A480" s="5" t="s">
        <v>52</v>
      </c>
      <c r="B480" s="5" t="s">
        <v>340</v>
      </c>
      <c r="C480" s="6" t="s">
        <v>352</v>
      </c>
      <c r="D480" s="6" t="s">
        <v>454</v>
      </c>
      <c r="E480" s="6" t="s">
        <v>53</v>
      </c>
      <c r="F480" s="7">
        <v>674800</v>
      </c>
      <c r="G480" s="7">
        <f t="shared" si="15"/>
        <v>337400</v>
      </c>
      <c r="H480" s="7">
        <v>337400</v>
      </c>
      <c r="I480" s="15">
        <f t="shared" si="14"/>
        <v>100</v>
      </c>
    </row>
    <row r="481" spans="1:9" ht="236.25" outlineLevel="2" x14ac:dyDescent="0.2">
      <c r="A481" s="11" t="s">
        <v>455</v>
      </c>
      <c r="B481" s="5" t="s">
        <v>340</v>
      </c>
      <c r="C481" s="6" t="s">
        <v>352</v>
      </c>
      <c r="D481" s="6" t="s">
        <v>456</v>
      </c>
      <c r="E481" s="6"/>
      <c r="F481" s="7">
        <v>239800</v>
      </c>
      <c r="G481" s="7">
        <f t="shared" si="15"/>
        <v>119900</v>
      </c>
      <c r="H481" s="7">
        <v>119900</v>
      </c>
      <c r="I481" s="15">
        <f t="shared" si="14"/>
        <v>100</v>
      </c>
    </row>
    <row r="482" spans="1:9" ht="78.75" outlineLevel="3" x14ac:dyDescent="0.2">
      <c r="A482" s="5" t="s">
        <v>52</v>
      </c>
      <c r="B482" s="5" t="s">
        <v>340</v>
      </c>
      <c r="C482" s="6" t="s">
        <v>352</v>
      </c>
      <c r="D482" s="6" t="s">
        <v>456</v>
      </c>
      <c r="E482" s="6" t="s">
        <v>53</v>
      </c>
      <c r="F482" s="7">
        <v>239800</v>
      </c>
      <c r="G482" s="7">
        <f t="shared" si="15"/>
        <v>119900</v>
      </c>
      <c r="H482" s="7">
        <v>119900</v>
      </c>
      <c r="I482" s="15">
        <f t="shared" si="14"/>
        <v>100</v>
      </c>
    </row>
    <row r="483" spans="1:9" ht="94.5" outlineLevel="2" x14ac:dyDescent="0.2">
      <c r="A483" s="5" t="s">
        <v>457</v>
      </c>
      <c r="B483" s="5" t="s">
        <v>340</v>
      </c>
      <c r="C483" s="6" t="s">
        <v>352</v>
      </c>
      <c r="D483" s="6" t="s">
        <v>458</v>
      </c>
      <c r="E483" s="6"/>
      <c r="F483" s="7">
        <v>813400</v>
      </c>
      <c r="G483" s="7">
        <f t="shared" si="15"/>
        <v>406700</v>
      </c>
      <c r="H483" s="7">
        <v>406700</v>
      </c>
      <c r="I483" s="15">
        <f t="shared" si="14"/>
        <v>100</v>
      </c>
    </row>
    <row r="484" spans="1:9" ht="78.75" outlineLevel="3" x14ac:dyDescent="0.2">
      <c r="A484" s="5" t="s">
        <v>52</v>
      </c>
      <c r="B484" s="5" t="s">
        <v>340</v>
      </c>
      <c r="C484" s="6" t="s">
        <v>352</v>
      </c>
      <c r="D484" s="6" t="s">
        <v>458</v>
      </c>
      <c r="E484" s="6" t="s">
        <v>53</v>
      </c>
      <c r="F484" s="7">
        <v>813400</v>
      </c>
      <c r="G484" s="7">
        <f t="shared" si="15"/>
        <v>406700</v>
      </c>
      <c r="H484" s="7">
        <v>406700</v>
      </c>
      <c r="I484" s="15">
        <f t="shared" si="14"/>
        <v>100</v>
      </c>
    </row>
    <row r="485" spans="1:9" ht="47.25" outlineLevel="2" x14ac:dyDescent="0.2">
      <c r="A485" s="5" t="s">
        <v>459</v>
      </c>
      <c r="B485" s="5" t="s">
        <v>340</v>
      </c>
      <c r="C485" s="6" t="s">
        <v>352</v>
      </c>
      <c r="D485" s="6" t="s">
        <v>460</v>
      </c>
      <c r="E485" s="6"/>
      <c r="F485" s="7">
        <v>30600</v>
      </c>
      <c r="G485" s="7">
        <f t="shared" si="15"/>
        <v>15300</v>
      </c>
      <c r="H485" s="7">
        <v>12161.02</v>
      </c>
      <c r="I485" s="15">
        <f t="shared" si="14"/>
        <v>79.483790849673213</v>
      </c>
    </row>
    <row r="486" spans="1:9" ht="78.75" outlineLevel="3" x14ac:dyDescent="0.2">
      <c r="A486" s="5" t="s">
        <v>52</v>
      </c>
      <c r="B486" s="5" t="s">
        <v>340</v>
      </c>
      <c r="C486" s="6" t="s">
        <v>352</v>
      </c>
      <c r="D486" s="6" t="s">
        <v>460</v>
      </c>
      <c r="E486" s="6" t="s">
        <v>53</v>
      </c>
      <c r="F486" s="7">
        <v>30600</v>
      </c>
      <c r="G486" s="7">
        <f t="shared" si="15"/>
        <v>15300</v>
      </c>
      <c r="H486" s="7">
        <v>12161.02</v>
      </c>
      <c r="I486" s="15">
        <f t="shared" si="14"/>
        <v>79.483790849673213</v>
      </c>
    </row>
    <row r="487" spans="1:9" ht="299.25" outlineLevel="2" x14ac:dyDescent="0.2">
      <c r="A487" s="11" t="s">
        <v>461</v>
      </c>
      <c r="B487" s="5" t="s">
        <v>340</v>
      </c>
      <c r="C487" s="6" t="s">
        <v>352</v>
      </c>
      <c r="D487" s="6" t="s">
        <v>462</v>
      </c>
      <c r="E487" s="6"/>
      <c r="F487" s="7">
        <v>19758400</v>
      </c>
      <c r="G487" s="7">
        <f t="shared" si="15"/>
        <v>9879200</v>
      </c>
      <c r="H487" s="7">
        <v>9440000</v>
      </c>
      <c r="I487" s="15">
        <f t="shared" si="14"/>
        <v>95.554295894404405</v>
      </c>
    </row>
    <row r="488" spans="1:9" ht="78.75" outlineLevel="3" x14ac:dyDescent="0.2">
      <c r="A488" s="5" t="s">
        <v>52</v>
      </c>
      <c r="B488" s="5" t="s">
        <v>340</v>
      </c>
      <c r="C488" s="6" t="s">
        <v>352</v>
      </c>
      <c r="D488" s="6" t="s">
        <v>462</v>
      </c>
      <c r="E488" s="6" t="s">
        <v>53</v>
      </c>
      <c r="F488" s="7">
        <v>19758400</v>
      </c>
      <c r="G488" s="7">
        <f t="shared" si="15"/>
        <v>9879200</v>
      </c>
      <c r="H488" s="7">
        <v>9440000</v>
      </c>
      <c r="I488" s="15">
        <f t="shared" si="14"/>
        <v>95.554295894404405</v>
      </c>
    </row>
    <row r="489" spans="1:9" ht="299.25" outlineLevel="2" x14ac:dyDescent="0.2">
      <c r="A489" s="11" t="s">
        <v>463</v>
      </c>
      <c r="B489" s="5" t="s">
        <v>340</v>
      </c>
      <c r="C489" s="6" t="s">
        <v>352</v>
      </c>
      <c r="D489" s="6" t="s">
        <v>464</v>
      </c>
      <c r="E489" s="6"/>
      <c r="F489" s="7">
        <v>191800</v>
      </c>
      <c r="G489" s="7">
        <f t="shared" si="15"/>
        <v>95900</v>
      </c>
      <c r="H489" s="7">
        <v>87234.82</v>
      </c>
      <c r="I489" s="15">
        <f t="shared" si="14"/>
        <v>90.964358706986445</v>
      </c>
    </row>
    <row r="490" spans="1:9" ht="78.75" outlineLevel="3" x14ac:dyDescent="0.2">
      <c r="A490" s="5" t="s">
        <v>52</v>
      </c>
      <c r="B490" s="5" t="s">
        <v>340</v>
      </c>
      <c r="C490" s="6" t="s">
        <v>352</v>
      </c>
      <c r="D490" s="6" t="s">
        <v>464</v>
      </c>
      <c r="E490" s="6" t="s">
        <v>53</v>
      </c>
      <c r="F490" s="7">
        <v>191800</v>
      </c>
      <c r="G490" s="7">
        <f t="shared" si="15"/>
        <v>95900</v>
      </c>
      <c r="H490" s="7">
        <v>87234.82</v>
      </c>
      <c r="I490" s="15">
        <f t="shared" si="14"/>
        <v>90.964358706986445</v>
      </c>
    </row>
    <row r="491" spans="1:9" ht="63" outlineLevel="2" x14ac:dyDescent="0.2">
      <c r="A491" s="5" t="s">
        <v>465</v>
      </c>
      <c r="B491" s="5" t="s">
        <v>340</v>
      </c>
      <c r="C491" s="6" t="s">
        <v>352</v>
      </c>
      <c r="D491" s="6" t="s">
        <v>466</v>
      </c>
      <c r="E491" s="6"/>
      <c r="F491" s="7">
        <v>999577.74</v>
      </c>
      <c r="G491" s="7">
        <f t="shared" si="15"/>
        <v>499788.87</v>
      </c>
      <c r="H491" s="7">
        <v>499788.87</v>
      </c>
      <c r="I491" s="15">
        <f t="shared" si="14"/>
        <v>100</v>
      </c>
    </row>
    <row r="492" spans="1:9" ht="31.5" outlineLevel="3" x14ac:dyDescent="0.2">
      <c r="A492" s="5" t="s">
        <v>94</v>
      </c>
      <c r="B492" s="5" t="s">
        <v>340</v>
      </c>
      <c r="C492" s="6" t="s">
        <v>352</v>
      </c>
      <c r="D492" s="6" t="s">
        <v>466</v>
      </c>
      <c r="E492" s="6" t="s">
        <v>95</v>
      </c>
      <c r="F492" s="7">
        <v>999577.74</v>
      </c>
      <c r="G492" s="7">
        <f t="shared" si="15"/>
        <v>499788.87</v>
      </c>
      <c r="H492" s="7">
        <v>499788.87</v>
      </c>
      <c r="I492" s="15">
        <f t="shared" si="14"/>
        <v>100</v>
      </c>
    </row>
    <row r="493" spans="1:9" ht="126" outlineLevel="2" x14ac:dyDescent="0.2">
      <c r="A493" s="5" t="s">
        <v>467</v>
      </c>
      <c r="B493" s="5" t="s">
        <v>340</v>
      </c>
      <c r="C493" s="6" t="s">
        <v>352</v>
      </c>
      <c r="D493" s="6" t="s">
        <v>468</v>
      </c>
      <c r="E493" s="6"/>
      <c r="F493" s="7">
        <v>18954.32</v>
      </c>
      <c r="G493" s="7">
        <f t="shared" si="15"/>
        <v>9477.16</v>
      </c>
      <c r="H493" s="7">
        <v>0</v>
      </c>
      <c r="I493" s="15">
        <f t="shared" si="14"/>
        <v>0</v>
      </c>
    </row>
    <row r="494" spans="1:9" ht="15.75" outlineLevel="3" x14ac:dyDescent="0.2">
      <c r="A494" s="5" t="s">
        <v>345</v>
      </c>
      <c r="B494" s="5" t="s">
        <v>340</v>
      </c>
      <c r="C494" s="6" t="s">
        <v>352</v>
      </c>
      <c r="D494" s="6" t="s">
        <v>468</v>
      </c>
      <c r="E494" s="6" t="s">
        <v>346</v>
      </c>
      <c r="F494" s="7">
        <v>18954.32</v>
      </c>
      <c r="G494" s="7">
        <f t="shared" si="15"/>
        <v>9477.16</v>
      </c>
      <c r="H494" s="7">
        <v>0</v>
      </c>
      <c r="I494" s="15">
        <f t="shared" si="14"/>
        <v>0</v>
      </c>
    </row>
    <row r="495" spans="1:9" ht="94.5" outlineLevel="2" x14ac:dyDescent="0.2">
      <c r="A495" s="5" t="s">
        <v>469</v>
      </c>
      <c r="B495" s="5" t="s">
        <v>340</v>
      </c>
      <c r="C495" s="6" t="s">
        <v>352</v>
      </c>
      <c r="D495" s="6" t="s">
        <v>470</v>
      </c>
      <c r="E495" s="6"/>
      <c r="F495" s="7">
        <v>752400</v>
      </c>
      <c r="G495" s="7">
        <f t="shared" si="15"/>
        <v>376200</v>
      </c>
      <c r="H495" s="7">
        <v>283464.96000000002</v>
      </c>
      <c r="I495" s="15">
        <f t="shared" si="14"/>
        <v>75.349537480063802</v>
      </c>
    </row>
    <row r="496" spans="1:9" ht="78.75" outlineLevel="3" x14ac:dyDescent="0.2">
      <c r="A496" s="5" t="s">
        <v>52</v>
      </c>
      <c r="B496" s="5" t="s">
        <v>340</v>
      </c>
      <c r="C496" s="6" t="s">
        <v>352</v>
      </c>
      <c r="D496" s="6" t="s">
        <v>470</v>
      </c>
      <c r="E496" s="6" t="s">
        <v>53</v>
      </c>
      <c r="F496" s="7">
        <v>752400</v>
      </c>
      <c r="G496" s="7">
        <f t="shared" si="15"/>
        <v>376200</v>
      </c>
      <c r="H496" s="7">
        <v>283464.96000000002</v>
      </c>
      <c r="I496" s="15">
        <f t="shared" si="14"/>
        <v>75.349537480063802</v>
      </c>
    </row>
    <row r="497" spans="1:9" ht="141.75" outlineLevel="2" x14ac:dyDescent="0.2">
      <c r="A497" s="5" t="s">
        <v>471</v>
      </c>
      <c r="B497" s="5" t="s">
        <v>340</v>
      </c>
      <c r="C497" s="6" t="s">
        <v>352</v>
      </c>
      <c r="D497" s="6" t="s">
        <v>472</v>
      </c>
      <c r="E497" s="6"/>
      <c r="F497" s="7">
        <v>5079800</v>
      </c>
      <c r="G497" s="7">
        <f t="shared" si="15"/>
        <v>2539900</v>
      </c>
      <c r="H497" s="7">
        <v>2485287.39</v>
      </c>
      <c r="I497" s="15">
        <f t="shared" si="14"/>
        <v>97.849812591046899</v>
      </c>
    </row>
    <row r="498" spans="1:9" ht="31.5" outlineLevel="3" x14ac:dyDescent="0.2">
      <c r="A498" s="5" t="s">
        <v>103</v>
      </c>
      <c r="B498" s="5" t="s">
        <v>340</v>
      </c>
      <c r="C498" s="6" t="s">
        <v>352</v>
      </c>
      <c r="D498" s="6" t="s">
        <v>472</v>
      </c>
      <c r="E498" s="6" t="s">
        <v>104</v>
      </c>
      <c r="F498" s="7">
        <v>5079800</v>
      </c>
      <c r="G498" s="7">
        <f t="shared" si="15"/>
        <v>2539900</v>
      </c>
      <c r="H498" s="7">
        <v>2485287.39</v>
      </c>
      <c r="I498" s="15">
        <f t="shared" si="14"/>
        <v>97.849812591046899</v>
      </c>
    </row>
    <row r="499" spans="1:9" ht="15.75" outlineLevel="1" x14ac:dyDescent="0.2">
      <c r="A499" s="5" t="s">
        <v>473</v>
      </c>
      <c r="B499" s="5" t="s">
        <v>340</v>
      </c>
      <c r="C499" s="6" t="s">
        <v>474</v>
      </c>
      <c r="D499" s="6"/>
      <c r="E499" s="6"/>
      <c r="F499" s="7">
        <v>11464800</v>
      </c>
      <c r="G499" s="7">
        <f t="shared" si="15"/>
        <v>5732400</v>
      </c>
      <c r="H499" s="7">
        <v>4306384.0599999996</v>
      </c>
      <c r="I499" s="15">
        <f t="shared" si="14"/>
        <v>75.123579303607556</v>
      </c>
    </row>
    <row r="500" spans="1:9" ht="110.25" outlineLevel="2" x14ac:dyDescent="0.2">
      <c r="A500" s="5" t="s">
        <v>475</v>
      </c>
      <c r="B500" s="5" t="s">
        <v>340</v>
      </c>
      <c r="C500" s="6" t="s">
        <v>474</v>
      </c>
      <c r="D500" s="6" t="s">
        <v>476</v>
      </c>
      <c r="E500" s="6"/>
      <c r="F500" s="7">
        <v>154800</v>
      </c>
      <c r="G500" s="7">
        <f t="shared" si="15"/>
        <v>77400</v>
      </c>
      <c r="H500" s="7">
        <v>77400</v>
      </c>
      <c r="I500" s="15">
        <f t="shared" si="14"/>
        <v>100</v>
      </c>
    </row>
    <row r="501" spans="1:9" ht="78.75" outlineLevel="3" x14ac:dyDescent="0.2">
      <c r="A501" s="5" t="s">
        <v>52</v>
      </c>
      <c r="B501" s="5" t="s">
        <v>340</v>
      </c>
      <c r="C501" s="6" t="s">
        <v>474</v>
      </c>
      <c r="D501" s="6" t="s">
        <v>476</v>
      </c>
      <c r="E501" s="6" t="s">
        <v>53</v>
      </c>
      <c r="F501" s="7">
        <v>154800</v>
      </c>
      <c r="G501" s="7">
        <f t="shared" si="15"/>
        <v>77400</v>
      </c>
      <c r="H501" s="7">
        <v>77400</v>
      </c>
      <c r="I501" s="15">
        <f t="shared" si="14"/>
        <v>100</v>
      </c>
    </row>
    <row r="502" spans="1:9" ht="141.75" outlineLevel="2" x14ac:dyDescent="0.2">
      <c r="A502" s="5" t="s">
        <v>477</v>
      </c>
      <c r="B502" s="5" t="s">
        <v>340</v>
      </c>
      <c r="C502" s="6" t="s">
        <v>474</v>
      </c>
      <c r="D502" s="6" t="s">
        <v>478</v>
      </c>
      <c r="E502" s="6"/>
      <c r="F502" s="7">
        <v>1854000</v>
      </c>
      <c r="G502" s="7">
        <f t="shared" si="15"/>
        <v>927000</v>
      </c>
      <c r="H502" s="7">
        <v>927000</v>
      </c>
      <c r="I502" s="15">
        <f t="shared" si="14"/>
        <v>100</v>
      </c>
    </row>
    <row r="503" spans="1:9" ht="78.75" outlineLevel="3" x14ac:dyDescent="0.2">
      <c r="A503" s="5" t="s">
        <v>52</v>
      </c>
      <c r="B503" s="5" t="s">
        <v>340</v>
      </c>
      <c r="C503" s="6" t="s">
        <v>474</v>
      </c>
      <c r="D503" s="6" t="s">
        <v>478</v>
      </c>
      <c r="E503" s="6" t="s">
        <v>53</v>
      </c>
      <c r="F503" s="7">
        <v>1854000</v>
      </c>
      <c r="G503" s="7">
        <f t="shared" si="15"/>
        <v>927000</v>
      </c>
      <c r="H503" s="7">
        <v>927000</v>
      </c>
      <c r="I503" s="15">
        <f t="shared" si="14"/>
        <v>100</v>
      </c>
    </row>
    <row r="504" spans="1:9" ht="126" outlineLevel="2" x14ac:dyDescent="0.2">
      <c r="A504" s="5" t="s">
        <v>479</v>
      </c>
      <c r="B504" s="5" t="s">
        <v>340</v>
      </c>
      <c r="C504" s="6" t="s">
        <v>474</v>
      </c>
      <c r="D504" s="6" t="s">
        <v>480</v>
      </c>
      <c r="E504" s="6"/>
      <c r="F504" s="7">
        <v>4747200</v>
      </c>
      <c r="G504" s="7">
        <f t="shared" si="15"/>
        <v>2373600</v>
      </c>
      <c r="H504" s="7">
        <v>1147200</v>
      </c>
      <c r="I504" s="15">
        <f t="shared" si="14"/>
        <v>48.331648129423662</v>
      </c>
    </row>
    <row r="505" spans="1:9" ht="78.75" outlineLevel="3" x14ac:dyDescent="0.2">
      <c r="A505" s="5" t="s">
        <v>52</v>
      </c>
      <c r="B505" s="5" t="s">
        <v>340</v>
      </c>
      <c r="C505" s="6" t="s">
        <v>474</v>
      </c>
      <c r="D505" s="6" t="s">
        <v>480</v>
      </c>
      <c r="E505" s="6" t="s">
        <v>53</v>
      </c>
      <c r="F505" s="7">
        <v>4747200</v>
      </c>
      <c r="G505" s="7">
        <f t="shared" si="15"/>
        <v>2373600</v>
      </c>
      <c r="H505" s="7">
        <v>1147200</v>
      </c>
      <c r="I505" s="15">
        <f t="shared" si="14"/>
        <v>48.331648129423662</v>
      </c>
    </row>
    <row r="506" spans="1:9" ht="141.75" outlineLevel="2" x14ac:dyDescent="0.2">
      <c r="A506" s="5" t="s">
        <v>481</v>
      </c>
      <c r="B506" s="5" t="s">
        <v>340</v>
      </c>
      <c r="C506" s="6" t="s">
        <v>474</v>
      </c>
      <c r="D506" s="6" t="s">
        <v>482</v>
      </c>
      <c r="E506" s="6"/>
      <c r="F506" s="7">
        <v>4616400</v>
      </c>
      <c r="G506" s="7">
        <f t="shared" si="15"/>
        <v>2308200</v>
      </c>
      <c r="H506" s="7">
        <v>2133872.5499999998</v>
      </c>
      <c r="I506" s="15">
        <f t="shared" si="14"/>
        <v>92.447472056147646</v>
      </c>
    </row>
    <row r="507" spans="1:9" ht="78.75" outlineLevel="3" x14ac:dyDescent="0.2">
      <c r="A507" s="5" t="s">
        <v>52</v>
      </c>
      <c r="B507" s="5" t="s">
        <v>340</v>
      </c>
      <c r="C507" s="6" t="s">
        <v>474</v>
      </c>
      <c r="D507" s="6" t="s">
        <v>482</v>
      </c>
      <c r="E507" s="6" t="s">
        <v>53</v>
      </c>
      <c r="F507" s="7">
        <v>4616400</v>
      </c>
      <c r="G507" s="7">
        <f t="shared" si="15"/>
        <v>2308200</v>
      </c>
      <c r="H507" s="7">
        <v>2133872.5499999998</v>
      </c>
      <c r="I507" s="15">
        <f t="shared" si="14"/>
        <v>92.447472056147646</v>
      </c>
    </row>
    <row r="508" spans="1:9" ht="173.25" outlineLevel="2" x14ac:dyDescent="0.2">
      <c r="A508" s="11" t="s">
        <v>483</v>
      </c>
      <c r="B508" s="5" t="s">
        <v>340</v>
      </c>
      <c r="C508" s="6" t="s">
        <v>474</v>
      </c>
      <c r="D508" s="6" t="s">
        <v>484</v>
      </c>
      <c r="E508" s="6"/>
      <c r="F508" s="7">
        <v>92400</v>
      </c>
      <c r="G508" s="7">
        <f t="shared" si="15"/>
        <v>46200</v>
      </c>
      <c r="H508" s="7">
        <v>20911.509999999998</v>
      </c>
      <c r="I508" s="15">
        <f t="shared" si="14"/>
        <v>45.263008658008651</v>
      </c>
    </row>
    <row r="509" spans="1:9" ht="78.75" outlineLevel="3" x14ac:dyDescent="0.2">
      <c r="A509" s="5" t="s">
        <v>52</v>
      </c>
      <c r="B509" s="5" t="s">
        <v>340</v>
      </c>
      <c r="C509" s="6" t="s">
        <v>474</v>
      </c>
      <c r="D509" s="6" t="s">
        <v>484</v>
      </c>
      <c r="E509" s="6" t="s">
        <v>53</v>
      </c>
      <c r="F509" s="7">
        <v>92400</v>
      </c>
      <c r="G509" s="7">
        <f t="shared" si="15"/>
        <v>46200</v>
      </c>
      <c r="H509" s="7">
        <v>20911.509999999998</v>
      </c>
      <c r="I509" s="15">
        <f t="shared" si="14"/>
        <v>45.263008658008651</v>
      </c>
    </row>
    <row r="510" spans="1:9" ht="31.5" outlineLevel="1" x14ac:dyDescent="0.2">
      <c r="A510" s="5" t="s">
        <v>485</v>
      </c>
      <c r="B510" s="5" t="s">
        <v>340</v>
      </c>
      <c r="C510" s="6" t="s">
        <v>486</v>
      </c>
      <c r="D510" s="6"/>
      <c r="E510" s="6"/>
      <c r="F510" s="7">
        <v>13212800</v>
      </c>
      <c r="G510" s="7">
        <f t="shared" si="15"/>
        <v>6606400</v>
      </c>
      <c r="H510" s="7">
        <v>6606399.96</v>
      </c>
      <c r="I510" s="15">
        <f t="shared" si="14"/>
        <v>99.999999394526512</v>
      </c>
    </row>
    <row r="511" spans="1:9" ht="78.75" outlineLevel="2" x14ac:dyDescent="0.2">
      <c r="A511" s="5" t="s">
        <v>487</v>
      </c>
      <c r="B511" s="5" t="s">
        <v>340</v>
      </c>
      <c r="C511" s="6" t="s">
        <v>486</v>
      </c>
      <c r="D511" s="6" t="s">
        <v>488</v>
      </c>
      <c r="E511" s="6"/>
      <c r="F511" s="7">
        <v>13212800</v>
      </c>
      <c r="G511" s="7">
        <f t="shared" si="15"/>
        <v>6606400</v>
      </c>
      <c r="H511" s="7">
        <v>6606399.96</v>
      </c>
      <c r="I511" s="15">
        <f t="shared" si="14"/>
        <v>99.999999394526512</v>
      </c>
    </row>
    <row r="512" spans="1:9" ht="78.75" outlineLevel="3" x14ac:dyDescent="0.2">
      <c r="A512" s="5" t="s">
        <v>52</v>
      </c>
      <c r="B512" s="5" t="s">
        <v>340</v>
      </c>
      <c r="C512" s="6" t="s">
        <v>486</v>
      </c>
      <c r="D512" s="6" t="s">
        <v>488</v>
      </c>
      <c r="E512" s="6" t="s">
        <v>53</v>
      </c>
      <c r="F512" s="7">
        <v>13212800</v>
      </c>
      <c r="G512" s="7">
        <f t="shared" si="15"/>
        <v>6606400</v>
      </c>
      <c r="H512" s="7">
        <v>6606399.96</v>
      </c>
      <c r="I512" s="15">
        <f t="shared" si="14"/>
        <v>99.999999394526512</v>
      </c>
    </row>
    <row r="513" spans="1:9" ht="33.75" customHeight="1" x14ac:dyDescent="0.2">
      <c r="A513" s="3" t="s">
        <v>529</v>
      </c>
      <c r="B513" s="3" t="s">
        <v>489</v>
      </c>
      <c r="C513" s="2"/>
      <c r="D513" s="2"/>
      <c r="E513" s="2"/>
      <c r="F513" s="4">
        <v>13062346.859999999</v>
      </c>
      <c r="G513" s="4">
        <f t="shared" si="15"/>
        <v>6531173.4299999997</v>
      </c>
      <c r="H513" s="4">
        <v>5695961.6900000004</v>
      </c>
      <c r="I513" s="14">
        <f t="shared" si="14"/>
        <v>87.21191912982168</v>
      </c>
    </row>
    <row r="514" spans="1:9" ht="15.75" outlineLevel="1" x14ac:dyDescent="0.2">
      <c r="A514" s="5" t="s">
        <v>490</v>
      </c>
      <c r="B514" s="5" t="s">
        <v>489</v>
      </c>
      <c r="C514" s="6" t="s">
        <v>491</v>
      </c>
      <c r="D514" s="6"/>
      <c r="E514" s="6"/>
      <c r="F514" s="7">
        <v>4318523.3600000003</v>
      </c>
      <c r="G514" s="7">
        <f t="shared" si="15"/>
        <v>2159261.6800000002</v>
      </c>
      <c r="H514" s="7">
        <v>2147219.9</v>
      </c>
      <c r="I514" s="15">
        <f t="shared" si="14"/>
        <v>99.442319561749443</v>
      </c>
    </row>
    <row r="515" spans="1:9" ht="47.25" outlineLevel="2" x14ac:dyDescent="0.2">
      <c r="A515" s="5" t="s">
        <v>492</v>
      </c>
      <c r="B515" s="5" t="s">
        <v>489</v>
      </c>
      <c r="C515" s="6" t="s">
        <v>491</v>
      </c>
      <c r="D515" s="6" t="s">
        <v>493</v>
      </c>
      <c r="E515" s="6"/>
      <c r="F515" s="7">
        <v>1478523.36</v>
      </c>
      <c r="G515" s="7">
        <f t="shared" si="15"/>
        <v>739261.68</v>
      </c>
      <c r="H515" s="7">
        <v>739251.19999999995</v>
      </c>
      <c r="I515" s="15">
        <f t="shared" si="14"/>
        <v>99.998582369371547</v>
      </c>
    </row>
    <row r="516" spans="1:9" ht="47.25" outlineLevel="3" x14ac:dyDescent="0.2">
      <c r="A516" s="5" t="s">
        <v>492</v>
      </c>
      <c r="B516" s="5" t="s">
        <v>489</v>
      </c>
      <c r="C516" s="6" t="s">
        <v>491</v>
      </c>
      <c r="D516" s="6" t="s">
        <v>493</v>
      </c>
      <c r="E516" s="6" t="s">
        <v>494</v>
      </c>
      <c r="F516" s="7">
        <v>1478523.36</v>
      </c>
      <c r="G516" s="7">
        <f t="shared" si="15"/>
        <v>739261.68</v>
      </c>
      <c r="H516" s="7">
        <v>739251.19999999995</v>
      </c>
      <c r="I516" s="15">
        <f t="shared" si="14"/>
        <v>99.998582369371547</v>
      </c>
    </row>
    <row r="517" spans="1:9" ht="63" outlineLevel="2" x14ac:dyDescent="0.2">
      <c r="A517" s="5" t="s">
        <v>223</v>
      </c>
      <c r="B517" s="5" t="s">
        <v>489</v>
      </c>
      <c r="C517" s="6" t="s">
        <v>491</v>
      </c>
      <c r="D517" s="6" t="s">
        <v>224</v>
      </c>
      <c r="E517" s="6"/>
      <c r="F517" s="7">
        <v>2840000</v>
      </c>
      <c r="G517" s="7">
        <f t="shared" si="15"/>
        <v>1420000</v>
      </c>
      <c r="H517" s="7">
        <v>1407968.7</v>
      </c>
      <c r="I517" s="15">
        <f t="shared" si="14"/>
        <v>99.152725352112668</v>
      </c>
    </row>
    <row r="518" spans="1:9" ht="31.5" outlineLevel="3" x14ac:dyDescent="0.2">
      <c r="A518" s="5" t="s">
        <v>103</v>
      </c>
      <c r="B518" s="5" t="s">
        <v>489</v>
      </c>
      <c r="C518" s="6" t="s">
        <v>491</v>
      </c>
      <c r="D518" s="6" t="s">
        <v>224</v>
      </c>
      <c r="E518" s="6" t="s">
        <v>104</v>
      </c>
      <c r="F518" s="7">
        <v>1400000</v>
      </c>
      <c r="G518" s="7">
        <f t="shared" si="15"/>
        <v>700000</v>
      </c>
      <c r="H518" s="7">
        <v>694468.7</v>
      </c>
      <c r="I518" s="15">
        <f t="shared" si="14"/>
        <v>99.209814285714288</v>
      </c>
    </row>
    <row r="519" spans="1:9" ht="47.25" outlineLevel="3" x14ac:dyDescent="0.2">
      <c r="A519" s="5" t="s">
        <v>492</v>
      </c>
      <c r="B519" s="5" t="s">
        <v>489</v>
      </c>
      <c r="C519" s="6" t="s">
        <v>491</v>
      </c>
      <c r="D519" s="6" t="s">
        <v>224</v>
      </c>
      <c r="E519" s="6" t="s">
        <v>494</v>
      </c>
      <c r="F519" s="7">
        <v>1440000</v>
      </c>
      <c r="G519" s="7">
        <f t="shared" si="15"/>
        <v>720000</v>
      </c>
      <c r="H519" s="7">
        <v>713500</v>
      </c>
      <c r="I519" s="15">
        <f t="shared" si="14"/>
        <v>99.097222222222229</v>
      </c>
    </row>
    <row r="520" spans="1:9" ht="15.75" outlineLevel="1" x14ac:dyDescent="0.2">
      <c r="A520" s="5" t="s">
        <v>495</v>
      </c>
      <c r="B520" s="5" t="s">
        <v>489</v>
      </c>
      <c r="C520" s="6" t="s">
        <v>496</v>
      </c>
      <c r="D520" s="6"/>
      <c r="E520" s="6"/>
      <c r="F520" s="7">
        <v>8031980</v>
      </c>
      <c r="G520" s="7">
        <f t="shared" si="15"/>
        <v>4015990</v>
      </c>
      <c r="H520" s="7">
        <v>3193212</v>
      </c>
      <c r="I520" s="15">
        <f t="shared" si="14"/>
        <v>79.512448985181734</v>
      </c>
    </row>
    <row r="521" spans="1:9" ht="78.75" outlineLevel="2" x14ac:dyDescent="0.2">
      <c r="A521" s="5" t="s">
        <v>497</v>
      </c>
      <c r="B521" s="5" t="s">
        <v>489</v>
      </c>
      <c r="C521" s="6" t="s">
        <v>496</v>
      </c>
      <c r="D521" s="6" t="s">
        <v>498</v>
      </c>
      <c r="E521" s="6"/>
      <c r="F521" s="7">
        <v>5209580</v>
      </c>
      <c r="G521" s="7">
        <f t="shared" si="15"/>
        <v>2604790</v>
      </c>
      <c r="H521" s="7">
        <v>2534900</v>
      </c>
      <c r="I521" s="15">
        <f t="shared" si="14"/>
        <v>97.316866234898015</v>
      </c>
    </row>
    <row r="522" spans="1:9" ht="31.5" outlineLevel="3" x14ac:dyDescent="0.2">
      <c r="A522" s="5" t="s">
        <v>103</v>
      </c>
      <c r="B522" s="5" t="s">
        <v>489</v>
      </c>
      <c r="C522" s="6" t="s">
        <v>496</v>
      </c>
      <c r="D522" s="6" t="s">
        <v>498</v>
      </c>
      <c r="E522" s="6" t="s">
        <v>104</v>
      </c>
      <c r="F522" s="7">
        <v>5209580</v>
      </c>
      <c r="G522" s="7">
        <f t="shared" si="15"/>
        <v>2604790</v>
      </c>
      <c r="H522" s="7">
        <v>2534900</v>
      </c>
      <c r="I522" s="15">
        <f t="shared" si="14"/>
        <v>97.316866234898015</v>
      </c>
    </row>
    <row r="523" spans="1:9" ht="94.5" outlineLevel="2" x14ac:dyDescent="0.2">
      <c r="A523" s="5" t="s">
        <v>499</v>
      </c>
      <c r="B523" s="5" t="s">
        <v>489</v>
      </c>
      <c r="C523" s="6" t="s">
        <v>496</v>
      </c>
      <c r="D523" s="6" t="s">
        <v>500</v>
      </c>
      <c r="E523" s="6"/>
      <c r="F523" s="7">
        <v>172400</v>
      </c>
      <c r="G523" s="7">
        <f t="shared" si="15"/>
        <v>86200</v>
      </c>
      <c r="H523" s="7">
        <v>86200</v>
      </c>
      <c r="I523" s="15">
        <f t="shared" ref="I523:I542" si="16">H523/G523*100</f>
        <v>100</v>
      </c>
    </row>
    <row r="524" spans="1:9" ht="31.5" outlineLevel="3" x14ac:dyDescent="0.2">
      <c r="A524" s="5" t="s">
        <v>103</v>
      </c>
      <c r="B524" s="5" t="s">
        <v>489</v>
      </c>
      <c r="C524" s="6" t="s">
        <v>496</v>
      </c>
      <c r="D524" s="6" t="s">
        <v>500</v>
      </c>
      <c r="E524" s="6" t="s">
        <v>104</v>
      </c>
      <c r="F524" s="7">
        <v>172400</v>
      </c>
      <c r="G524" s="7">
        <f t="shared" ref="G524:G542" si="17">F524/2</f>
        <v>86200</v>
      </c>
      <c r="H524" s="7">
        <v>86200</v>
      </c>
      <c r="I524" s="15">
        <f t="shared" si="16"/>
        <v>100</v>
      </c>
    </row>
    <row r="525" spans="1:9" ht="94.5" outlineLevel="2" x14ac:dyDescent="0.2">
      <c r="A525" s="5" t="s">
        <v>501</v>
      </c>
      <c r="B525" s="5" t="s">
        <v>489</v>
      </c>
      <c r="C525" s="6" t="s">
        <v>496</v>
      </c>
      <c r="D525" s="6" t="s">
        <v>502</v>
      </c>
      <c r="E525" s="6"/>
      <c r="F525" s="7">
        <v>1320000</v>
      </c>
      <c r="G525" s="7">
        <f t="shared" si="17"/>
        <v>660000</v>
      </c>
      <c r="H525" s="7">
        <v>533400</v>
      </c>
      <c r="I525" s="15">
        <f t="shared" si="16"/>
        <v>80.818181818181827</v>
      </c>
    </row>
    <row r="526" spans="1:9" ht="31.5" outlineLevel="3" x14ac:dyDescent="0.2">
      <c r="A526" s="5" t="s">
        <v>103</v>
      </c>
      <c r="B526" s="5" t="s">
        <v>489</v>
      </c>
      <c r="C526" s="6" t="s">
        <v>496</v>
      </c>
      <c r="D526" s="6" t="s">
        <v>502</v>
      </c>
      <c r="E526" s="6" t="s">
        <v>104</v>
      </c>
      <c r="F526" s="7">
        <v>1320000</v>
      </c>
      <c r="G526" s="7">
        <f t="shared" si="17"/>
        <v>660000</v>
      </c>
      <c r="H526" s="7">
        <v>533400</v>
      </c>
      <c r="I526" s="15">
        <f t="shared" si="16"/>
        <v>80.818181818181827</v>
      </c>
    </row>
    <row r="527" spans="1:9" ht="63" outlineLevel="2" x14ac:dyDescent="0.2">
      <c r="A527" s="5" t="s">
        <v>503</v>
      </c>
      <c r="B527" s="5" t="s">
        <v>489</v>
      </c>
      <c r="C527" s="6" t="s">
        <v>496</v>
      </c>
      <c r="D527" s="6" t="s">
        <v>504</v>
      </c>
      <c r="E527" s="6"/>
      <c r="F527" s="7">
        <v>1250000</v>
      </c>
      <c r="G527" s="7">
        <f t="shared" si="17"/>
        <v>625000</v>
      </c>
      <c r="H527" s="7">
        <v>0</v>
      </c>
      <c r="I527" s="15">
        <f t="shared" si="16"/>
        <v>0</v>
      </c>
    </row>
    <row r="528" spans="1:9" ht="31.5" outlineLevel="3" x14ac:dyDescent="0.2">
      <c r="A528" s="5" t="s">
        <v>103</v>
      </c>
      <c r="B528" s="5" t="s">
        <v>489</v>
      </c>
      <c r="C528" s="6" t="s">
        <v>496</v>
      </c>
      <c r="D528" s="6" t="s">
        <v>504</v>
      </c>
      <c r="E528" s="6" t="s">
        <v>104</v>
      </c>
      <c r="F528" s="7">
        <v>1250000</v>
      </c>
      <c r="G528" s="7">
        <f t="shared" si="17"/>
        <v>625000</v>
      </c>
      <c r="H528" s="7">
        <v>0</v>
      </c>
      <c r="I528" s="15">
        <f t="shared" si="16"/>
        <v>0</v>
      </c>
    </row>
    <row r="529" spans="1:9" ht="63" outlineLevel="2" x14ac:dyDescent="0.2">
      <c r="A529" s="5" t="s">
        <v>223</v>
      </c>
      <c r="B529" s="5" t="s">
        <v>489</v>
      </c>
      <c r="C529" s="6" t="s">
        <v>496</v>
      </c>
      <c r="D529" s="6" t="s">
        <v>224</v>
      </c>
      <c r="E529" s="6"/>
      <c r="F529" s="7">
        <v>80000</v>
      </c>
      <c r="G529" s="7">
        <f t="shared" si="17"/>
        <v>40000</v>
      </c>
      <c r="H529" s="7">
        <v>38712</v>
      </c>
      <c r="I529" s="15">
        <f t="shared" si="16"/>
        <v>96.78</v>
      </c>
    </row>
    <row r="530" spans="1:9" ht="31.5" outlineLevel="3" x14ac:dyDescent="0.2">
      <c r="A530" s="5" t="s">
        <v>103</v>
      </c>
      <c r="B530" s="5" t="s">
        <v>489</v>
      </c>
      <c r="C530" s="6" t="s">
        <v>496</v>
      </c>
      <c r="D530" s="6" t="s">
        <v>224</v>
      </c>
      <c r="E530" s="6" t="s">
        <v>104</v>
      </c>
      <c r="F530" s="7">
        <v>80000</v>
      </c>
      <c r="G530" s="7">
        <f t="shared" si="17"/>
        <v>40000</v>
      </c>
      <c r="H530" s="7">
        <v>38712</v>
      </c>
      <c r="I530" s="15">
        <f t="shared" si="16"/>
        <v>96.78</v>
      </c>
    </row>
    <row r="531" spans="1:9" ht="31.5" outlineLevel="1" x14ac:dyDescent="0.2">
      <c r="A531" s="5" t="s">
        <v>505</v>
      </c>
      <c r="B531" s="5" t="s">
        <v>489</v>
      </c>
      <c r="C531" s="6" t="s">
        <v>506</v>
      </c>
      <c r="D531" s="6"/>
      <c r="E531" s="6"/>
      <c r="F531" s="7">
        <v>711843.5</v>
      </c>
      <c r="G531" s="7">
        <f t="shared" si="17"/>
        <v>355921.75</v>
      </c>
      <c r="H531" s="7">
        <v>355529.79</v>
      </c>
      <c r="I531" s="15">
        <f t="shared" si="16"/>
        <v>99.889874670485852</v>
      </c>
    </row>
    <row r="532" spans="1:9" ht="31.5" outlineLevel="2" x14ac:dyDescent="0.2">
      <c r="A532" s="5" t="s">
        <v>16</v>
      </c>
      <c r="B532" s="5" t="s">
        <v>489</v>
      </c>
      <c r="C532" s="6" t="s">
        <v>506</v>
      </c>
      <c r="D532" s="6" t="s">
        <v>17</v>
      </c>
      <c r="E532" s="6"/>
      <c r="F532" s="7">
        <v>711843.5</v>
      </c>
      <c r="G532" s="7">
        <f t="shared" si="17"/>
        <v>355921.75</v>
      </c>
      <c r="H532" s="7">
        <v>355529.79</v>
      </c>
      <c r="I532" s="15">
        <f t="shared" si="16"/>
        <v>99.889874670485852</v>
      </c>
    </row>
    <row r="533" spans="1:9" ht="31.5" outlineLevel="3" x14ac:dyDescent="0.2">
      <c r="A533" s="5" t="s">
        <v>12</v>
      </c>
      <c r="B533" s="5" t="s">
        <v>489</v>
      </c>
      <c r="C533" s="6" t="s">
        <v>506</v>
      </c>
      <c r="D533" s="6" t="s">
        <v>17</v>
      </c>
      <c r="E533" s="6" t="s">
        <v>13</v>
      </c>
      <c r="F533" s="7">
        <v>711843.5</v>
      </c>
      <c r="G533" s="7">
        <f t="shared" si="17"/>
        <v>355921.75</v>
      </c>
      <c r="H533" s="7">
        <v>355529.79</v>
      </c>
      <c r="I533" s="15">
        <f t="shared" si="16"/>
        <v>99.889874670485852</v>
      </c>
    </row>
    <row r="534" spans="1:9" ht="31.5" x14ac:dyDescent="0.2">
      <c r="A534" s="3" t="s">
        <v>530</v>
      </c>
      <c r="B534" s="3" t="s">
        <v>507</v>
      </c>
      <c r="C534" s="2"/>
      <c r="D534" s="2"/>
      <c r="E534" s="2"/>
      <c r="F534" s="4">
        <v>4740010</v>
      </c>
      <c r="G534" s="4">
        <f t="shared" si="17"/>
        <v>2370005</v>
      </c>
      <c r="H534" s="4">
        <v>2370005</v>
      </c>
      <c r="I534" s="14">
        <f t="shared" si="16"/>
        <v>100</v>
      </c>
    </row>
    <row r="535" spans="1:9" ht="31.5" outlineLevel="1" x14ac:dyDescent="0.2">
      <c r="A535" s="5" t="s">
        <v>508</v>
      </c>
      <c r="B535" s="5" t="s">
        <v>507</v>
      </c>
      <c r="C535" s="6" t="s">
        <v>509</v>
      </c>
      <c r="D535" s="6"/>
      <c r="E535" s="6"/>
      <c r="F535" s="7">
        <v>4740010</v>
      </c>
      <c r="G535" s="7">
        <f t="shared" si="17"/>
        <v>2370005</v>
      </c>
      <c r="H535" s="7">
        <v>2370005</v>
      </c>
      <c r="I535" s="15">
        <f t="shared" si="16"/>
        <v>100</v>
      </c>
    </row>
    <row r="536" spans="1:9" ht="126" outlineLevel="2" x14ac:dyDescent="0.2">
      <c r="A536" s="5" t="s">
        <v>510</v>
      </c>
      <c r="B536" s="5" t="s">
        <v>507</v>
      </c>
      <c r="C536" s="6" t="s">
        <v>509</v>
      </c>
      <c r="D536" s="6" t="s">
        <v>511</v>
      </c>
      <c r="E536" s="6"/>
      <c r="F536" s="7">
        <v>4740010</v>
      </c>
      <c r="G536" s="7">
        <f t="shared" si="17"/>
        <v>2370005</v>
      </c>
      <c r="H536" s="7">
        <v>2370005</v>
      </c>
      <c r="I536" s="15">
        <f t="shared" si="16"/>
        <v>100</v>
      </c>
    </row>
    <row r="537" spans="1:9" ht="31.5" outlineLevel="3" x14ac:dyDescent="0.2">
      <c r="A537" s="5" t="s">
        <v>103</v>
      </c>
      <c r="B537" s="5" t="s">
        <v>507</v>
      </c>
      <c r="C537" s="6" t="s">
        <v>509</v>
      </c>
      <c r="D537" s="6" t="s">
        <v>511</v>
      </c>
      <c r="E537" s="6" t="s">
        <v>104</v>
      </c>
      <c r="F537" s="7">
        <v>4740010</v>
      </c>
      <c r="G537" s="7">
        <f t="shared" si="17"/>
        <v>2370005</v>
      </c>
      <c r="H537" s="7">
        <v>2370005</v>
      </c>
      <c r="I537" s="15">
        <f t="shared" si="16"/>
        <v>100</v>
      </c>
    </row>
    <row r="538" spans="1:9" ht="63" x14ac:dyDescent="0.2">
      <c r="A538" s="3" t="s">
        <v>531</v>
      </c>
      <c r="B538" s="3" t="s">
        <v>512</v>
      </c>
      <c r="C538" s="2"/>
      <c r="D538" s="2"/>
      <c r="E538" s="2"/>
      <c r="F538" s="4">
        <v>1951707.02</v>
      </c>
      <c r="G538" s="4">
        <f t="shared" si="17"/>
        <v>975853.51</v>
      </c>
      <c r="H538" s="4">
        <v>842780.83</v>
      </c>
      <c r="I538" s="14">
        <f t="shared" si="16"/>
        <v>86.363457359496493</v>
      </c>
    </row>
    <row r="539" spans="1:9" ht="47.25" outlineLevel="1" x14ac:dyDescent="0.2">
      <c r="A539" s="5" t="s">
        <v>513</v>
      </c>
      <c r="B539" s="5" t="s">
        <v>512</v>
      </c>
      <c r="C539" s="6" t="s">
        <v>514</v>
      </c>
      <c r="D539" s="6"/>
      <c r="E539" s="6"/>
      <c r="F539" s="7">
        <v>1951707.02</v>
      </c>
      <c r="G539" s="7">
        <f t="shared" si="17"/>
        <v>975853.51</v>
      </c>
      <c r="H539" s="7">
        <v>842780.83</v>
      </c>
      <c r="I539" s="15">
        <f t="shared" si="16"/>
        <v>86.363457359496493</v>
      </c>
    </row>
    <row r="540" spans="1:9" ht="31.5" outlineLevel="2" x14ac:dyDescent="0.2">
      <c r="A540" s="5" t="s">
        <v>515</v>
      </c>
      <c r="B540" s="5" t="s">
        <v>512</v>
      </c>
      <c r="C540" s="6" t="s">
        <v>514</v>
      </c>
      <c r="D540" s="6" t="s">
        <v>516</v>
      </c>
      <c r="E540" s="6"/>
      <c r="F540" s="7">
        <v>1951707.02</v>
      </c>
      <c r="G540" s="7">
        <f t="shared" si="17"/>
        <v>975853.51</v>
      </c>
      <c r="H540" s="7">
        <v>842780.83</v>
      </c>
      <c r="I540" s="15">
        <f t="shared" si="16"/>
        <v>86.363457359496493</v>
      </c>
    </row>
    <row r="541" spans="1:9" ht="15.75" outlineLevel="3" x14ac:dyDescent="0.2">
      <c r="A541" s="5" t="s">
        <v>34</v>
      </c>
      <c r="B541" s="5" t="s">
        <v>512</v>
      </c>
      <c r="C541" s="6" t="s">
        <v>514</v>
      </c>
      <c r="D541" s="6" t="s">
        <v>516</v>
      </c>
      <c r="E541" s="6" t="s">
        <v>35</v>
      </c>
      <c r="F541" s="7">
        <v>1951707.02</v>
      </c>
      <c r="G541" s="7">
        <f t="shared" si="17"/>
        <v>975853.51</v>
      </c>
      <c r="H541" s="7">
        <v>842780.83</v>
      </c>
      <c r="I541" s="15">
        <f t="shared" si="16"/>
        <v>86.363457359496493</v>
      </c>
    </row>
    <row r="542" spans="1:9" ht="31.5" customHeight="1" x14ac:dyDescent="0.25">
      <c r="A542" s="8" t="s">
        <v>517</v>
      </c>
      <c r="B542" s="8"/>
      <c r="C542" s="9"/>
      <c r="D542" s="9"/>
      <c r="E542" s="9"/>
      <c r="F542" s="10">
        <v>1274679424.8399999</v>
      </c>
      <c r="G542" s="4">
        <f t="shared" si="17"/>
        <v>637339712.41999996</v>
      </c>
      <c r="H542" s="16">
        <v>588255524.35000002</v>
      </c>
      <c r="I542" s="14">
        <f t="shared" si="16"/>
        <v>92.298583139653161</v>
      </c>
    </row>
  </sheetData>
  <mergeCells count="3">
    <mergeCell ref="G1:H1"/>
    <mergeCell ref="G5:H5"/>
    <mergeCell ref="A7:I7"/>
  </mergeCells>
  <pageMargins left="0.74803149606299213" right="0.19685039370078741" top="0.19685039370078741" bottom="0.19685039370078741" header="0.51181102362204722" footer="0.51181102362204722"/>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rep:2.31.0.231</dc:description>
  <cp:lastModifiedBy>Слышкина</cp:lastModifiedBy>
  <cp:lastPrinted>2014-04-11T06:05:32Z</cp:lastPrinted>
  <dcterms:created xsi:type="dcterms:W3CDTF">2014-04-11T05:42:01Z</dcterms:created>
  <dcterms:modified xsi:type="dcterms:W3CDTF">2014-04-11T06:18:34Z</dcterms:modified>
</cp:coreProperties>
</file>